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Friska\A. KULIAH\7\PSIKOEDUKASI\ARTIKEL JURNAL PUBLISH\"/>
    </mc:Choice>
  </mc:AlternateContent>
  <bookViews>
    <workbookView xWindow="0" yWindow="0" windowWidth="20490" windowHeight="7635"/>
  </bookViews>
  <sheets>
    <sheet name="Form Responses 1" sheetId="1" r:id="rId1"/>
    <sheet name="SKOR ITEM" sheetId="4" r:id="rId2"/>
    <sheet name="SKOR ITEM.2" sheetId="5" r:id="rId3"/>
    <sheet name="TABULASI ANGKET" sheetId="6" r:id="rId4"/>
  </sheets>
  <calcPr calcId="162913"/>
</workbook>
</file>

<file path=xl/calcChain.xml><?xml version="1.0" encoding="utf-8"?>
<calcChain xmlns="http://schemas.openxmlformats.org/spreadsheetml/2006/main">
  <c r="C37" i="6" l="1"/>
  <c r="D36" i="6"/>
  <c r="E36" i="6"/>
  <c r="F36" i="6"/>
  <c r="G36" i="6"/>
  <c r="H36" i="6"/>
  <c r="I36" i="6"/>
  <c r="J36" i="6"/>
  <c r="K36" i="6"/>
  <c r="L36" i="6"/>
  <c r="M36" i="6"/>
  <c r="N36" i="6"/>
  <c r="O36" i="6"/>
  <c r="P36" i="6"/>
  <c r="Q36" i="6"/>
  <c r="R36" i="6"/>
  <c r="S36" i="6"/>
  <c r="T36" i="6"/>
  <c r="U36" i="6"/>
  <c r="V36" i="6"/>
  <c r="W36" i="6"/>
  <c r="X36" i="6"/>
  <c r="Y36" i="6"/>
  <c r="Z36" i="6"/>
  <c r="AA36" i="6"/>
  <c r="AB36" i="6"/>
  <c r="AC36" i="6"/>
  <c r="AD36" i="6"/>
  <c r="AE36" i="6"/>
  <c r="AF36" i="6"/>
  <c r="AG36" i="6"/>
  <c r="AH36" i="6"/>
  <c r="AI36" i="6"/>
  <c r="AJ36" i="6"/>
  <c r="AK36" i="6"/>
  <c r="AL36" i="6"/>
  <c r="AM36" i="6"/>
  <c r="AN36" i="6"/>
  <c r="AO36" i="6"/>
  <c r="AP36" i="6"/>
  <c r="AQ36" i="6"/>
  <c r="AR36" i="6"/>
  <c r="AS36" i="6"/>
  <c r="AT36" i="6"/>
  <c r="AU36" i="6"/>
  <c r="AV36" i="6"/>
  <c r="C36" i="6"/>
  <c r="D35" i="6"/>
  <c r="E35" i="6"/>
  <c r="F35" i="6"/>
  <c r="G35" i="6"/>
  <c r="H35" i="6"/>
  <c r="I35" i="6"/>
  <c r="J35" i="6"/>
  <c r="K35" i="6"/>
  <c r="L35" i="6"/>
  <c r="M35" i="6"/>
  <c r="N35" i="6"/>
  <c r="O35" i="6"/>
  <c r="P35" i="6"/>
  <c r="Q35" i="6"/>
  <c r="R35" i="6"/>
  <c r="S35" i="6"/>
  <c r="T35" i="6"/>
  <c r="U35" i="6"/>
  <c r="V35" i="6"/>
  <c r="W35" i="6"/>
  <c r="X35" i="6"/>
  <c r="Y35" i="6"/>
  <c r="Z35" i="6"/>
  <c r="AA35" i="6"/>
  <c r="AB35" i="6"/>
  <c r="AC35" i="6"/>
  <c r="AD35" i="6"/>
  <c r="AE35" i="6"/>
  <c r="AF35" i="6"/>
  <c r="AG35" i="6"/>
  <c r="AH35" i="6"/>
  <c r="AI35" i="6"/>
  <c r="AJ35" i="6"/>
  <c r="AK35" i="6"/>
  <c r="AL35" i="6"/>
  <c r="AM35" i="6"/>
  <c r="AN35" i="6"/>
  <c r="AO35" i="6"/>
  <c r="AP35" i="6"/>
  <c r="AQ35" i="6"/>
  <c r="AR35" i="6"/>
  <c r="AS35" i="6"/>
  <c r="AT35" i="6"/>
  <c r="AU35" i="6"/>
  <c r="AV35" i="6"/>
  <c r="C35" i="6"/>
  <c r="D34" i="6"/>
  <c r="E34" i="6"/>
  <c r="F34" i="6"/>
  <c r="G34" i="6"/>
  <c r="H34" i="6"/>
  <c r="I34" i="6"/>
  <c r="J34" i="6"/>
  <c r="K34" i="6"/>
  <c r="L34" i="6"/>
  <c r="M34" i="6"/>
  <c r="N34" i="6"/>
  <c r="O34" i="6"/>
  <c r="P34" i="6"/>
  <c r="Q34" i="6"/>
  <c r="R34" i="6"/>
  <c r="S34" i="6"/>
  <c r="T34" i="6"/>
  <c r="U34" i="6"/>
  <c r="V34" i="6"/>
  <c r="W34" i="6"/>
  <c r="X34" i="6"/>
  <c r="Y34" i="6"/>
  <c r="Z34" i="6"/>
  <c r="AA34" i="6"/>
  <c r="AB34" i="6"/>
  <c r="AC34" i="6"/>
  <c r="AD34" i="6"/>
  <c r="AE34" i="6"/>
  <c r="AF34" i="6"/>
  <c r="AG34" i="6"/>
  <c r="AH34" i="6"/>
  <c r="AI34" i="6"/>
  <c r="AJ34" i="6"/>
  <c r="AK34" i="6"/>
  <c r="AL34" i="6"/>
  <c r="AM34" i="6"/>
  <c r="AN34" i="6"/>
  <c r="AO34" i="6"/>
  <c r="AP34" i="6"/>
  <c r="AQ34" i="6"/>
  <c r="AR34" i="6"/>
  <c r="AS34" i="6"/>
  <c r="AT34" i="6"/>
  <c r="AU34" i="6"/>
  <c r="AV34" i="6"/>
  <c r="C34" i="6"/>
  <c r="AZ4" i="6"/>
  <c r="AY5" i="6"/>
  <c r="AY6" i="6"/>
  <c r="AY7" i="6"/>
  <c r="AY8" i="6"/>
  <c r="AY9" i="6"/>
  <c r="AY10" i="6"/>
  <c r="AY11" i="6"/>
  <c r="AY12" i="6"/>
  <c r="AY13" i="6"/>
  <c r="AY14" i="6"/>
  <c r="AY15" i="6"/>
  <c r="AY16" i="6"/>
  <c r="AY17" i="6"/>
  <c r="AY18" i="6"/>
  <c r="AY19" i="6"/>
  <c r="AY20" i="6"/>
  <c r="AY21" i="6"/>
  <c r="AY22" i="6"/>
  <c r="AY23" i="6"/>
  <c r="AY24" i="6"/>
  <c r="AY25" i="6"/>
  <c r="AY26" i="6"/>
  <c r="AY27" i="6"/>
  <c r="AY28" i="6"/>
  <c r="AY29" i="6"/>
  <c r="AY30" i="6"/>
  <c r="AY31" i="6"/>
  <c r="AY32" i="6"/>
  <c r="AY4" i="6"/>
  <c r="AX5" i="6"/>
  <c r="AX6" i="6"/>
  <c r="AX7" i="6"/>
  <c r="AX8" i="6"/>
  <c r="AX9" i="6"/>
  <c r="AX10" i="6"/>
  <c r="AX11" i="6"/>
  <c r="AX12" i="6"/>
  <c r="AX13" i="6"/>
  <c r="AX14" i="6"/>
  <c r="AX15" i="6"/>
  <c r="AX16" i="6"/>
  <c r="AX17" i="6"/>
  <c r="AX18" i="6"/>
  <c r="AX19" i="6"/>
  <c r="AX20" i="6"/>
  <c r="AX21" i="6"/>
  <c r="AX22" i="6"/>
  <c r="AX23" i="6"/>
  <c r="AX24" i="6"/>
  <c r="AX25" i="6"/>
  <c r="AX26" i="6"/>
  <c r="AX27" i="6"/>
  <c r="AX28" i="6"/>
  <c r="AX29" i="6"/>
  <c r="AX30" i="6"/>
  <c r="AX31" i="6"/>
  <c r="AX32" i="6"/>
  <c r="AX4" i="6"/>
  <c r="AW5" i="6"/>
  <c r="AW6" i="6"/>
  <c r="AW7" i="6"/>
  <c r="AW8" i="6"/>
  <c r="AW9" i="6"/>
  <c r="AW10" i="6"/>
  <c r="AW11" i="6"/>
  <c r="AW12" i="6"/>
  <c r="AW13" i="6"/>
  <c r="AW14" i="6"/>
  <c r="AW15" i="6"/>
  <c r="AW16" i="6"/>
  <c r="AW17" i="6"/>
  <c r="AW18" i="6"/>
  <c r="AW19" i="6"/>
  <c r="AW20" i="6"/>
  <c r="AW21" i="6"/>
  <c r="AW22" i="6"/>
  <c r="AW23" i="6"/>
  <c r="AW24" i="6"/>
  <c r="AW25" i="6"/>
  <c r="AW26" i="6"/>
  <c r="AW27" i="6"/>
  <c r="AW28" i="6"/>
  <c r="AW29" i="6"/>
  <c r="AW30" i="6"/>
  <c r="AW31" i="6"/>
  <c r="AW32" i="6"/>
  <c r="AW4" i="6"/>
</calcChain>
</file>

<file path=xl/sharedStrings.xml><?xml version="1.0" encoding="utf-8"?>
<sst xmlns="http://schemas.openxmlformats.org/spreadsheetml/2006/main" count="1744" uniqueCount="182">
  <si>
    <t>Timestamp</t>
  </si>
  <si>
    <t>Nama Lengkap</t>
  </si>
  <si>
    <t>Kelas</t>
  </si>
  <si>
    <t>Jenis Kelamin</t>
  </si>
  <si>
    <t>Tempat Tanggal Lahir</t>
  </si>
  <si>
    <t>Usia</t>
  </si>
  <si>
    <t>Seseorang yang merasa puas setelah melakukan tindakan kekerasan dapat dijadikan alasan terjadinya bullying</t>
  </si>
  <si>
    <t>Berkelahi biasanya perbuatan bullying yang dilakukan oleh siswa laki-laki</t>
  </si>
  <si>
    <t>Bullying merupakan tindakan kekerasan yang dilakukan oleh pihak yang lebih kuat</t>
  </si>
  <si>
    <t>Seseorang yang tidak mempunyai teman menjadi penyebab bullying</t>
  </si>
  <si>
    <t>Sebuah keinginan untuk menyakiti teman merupakan perbuatan bullying</t>
  </si>
  <si>
    <t>Pelaku bullying dapat dijauhi oleh teman-temannya</t>
  </si>
  <si>
    <t>Balas dendam adalah faktor terjadinya bullying</t>
  </si>
  <si>
    <t>Hubungan yang tidak harmonis terjadi antara pelaku dan korban bullying</t>
  </si>
  <si>
    <t>Pelaku melakukan tindakan bullying biasanya ingin berkuasa di sekolah</t>
  </si>
  <si>
    <t>Kesenjangan ekonomi juga dapat dijadikan alasan penyebab bullying</t>
  </si>
  <si>
    <t>Pada saat melihat teman yang menjadi korban bullying kita harus membantunya</t>
  </si>
  <si>
    <t>Melerai merupakan tindakan yang harus dilakukan guna menghentikan perbuatan bullying</t>
  </si>
  <si>
    <t>Menjauhi dari pelaku dapat menghindari perbuatan bullying</t>
  </si>
  <si>
    <t>Bullying dapat menyebabkan korban menjadi trauma</t>
  </si>
  <si>
    <t>Kondisi keluarga merupakan faktor penyebab bullying</t>
  </si>
  <si>
    <t>Penyampaian materi oleh guru BK dapat membantu menghindari dari perbuatan bullying</t>
  </si>
  <si>
    <t>Bila menjadi korban bullying kita harus move on agar tidak terus menerus menjadi korban</t>
  </si>
  <si>
    <t>Bullying dapat terjadi karena adanya rasa kurang peduli terhadap sesama</t>
  </si>
  <si>
    <t>Memilih teman yang baik dapat dijadikan pilihan untuk terhindar dari bullying</t>
  </si>
  <si>
    <t>Kurang percaya diri dapat menyebabkan seseorang menjadi korban bullying</t>
  </si>
  <si>
    <t>Balas dendam biasanya menjadikan seseorang melakukan kekerasan</t>
  </si>
  <si>
    <t>Korban bullying dapat merasa tertekan dan takut bergaul dengan teman-temannya</t>
  </si>
  <si>
    <t>Dorongan dari teman lingkungan dapat menjadikan siswa melakukan bullying</t>
  </si>
  <si>
    <t>Di lorong sekolah dapat dijadikan sebagai lokasi bullying</t>
  </si>
  <si>
    <t>Mempunyai banyak teman dapat menghindari bullying</t>
  </si>
  <si>
    <t>Bila ada tindakan bullying di sekolah sebaiknya melapor kepada pihak sekolah</t>
  </si>
  <si>
    <t>Tempat yang sepi mendukung seseorang melakukan bullying</t>
  </si>
  <si>
    <t>Jika menjadi korban bullying di sekolah siswa tidak boleh berdiam diri</t>
  </si>
  <si>
    <t>Menyadarkan pelaku juga dapat menghentikan tindakan bullying</t>
  </si>
  <si>
    <t>Tindakan bullying dapat terjadi pada media sosial</t>
  </si>
  <si>
    <t>Menaati peraturan di sekolah harus dilakukan guna menghindari dari pelaku bullying</t>
  </si>
  <si>
    <t>Memukul adalah jenis bullying secara fisik</t>
  </si>
  <si>
    <t>Hukuman perlu diberikan pihak sekolah kepada pelaku bullying untuk mencegah tindakan bullying</t>
  </si>
  <si>
    <t>Mengucilkan teman merupakan tindakan bullying</t>
  </si>
  <si>
    <t>Adanya ketidakseimbangan antara pelaku dan korban dapat dikatakan sebagai karakter bullying</t>
  </si>
  <si>
    <t>Perilaku pihak sekolah yang tegas dan peduli dapat menyadarkan pelaku bullying</t>
  </si>
  <si>
    <t>Mengejek teman merupakan suatu tindakan bullying</t>
  </si>
  <si>
    <t>Tindakan kekerasan secara berulang merupakan tindakan bullying</t>
  </si>
  <si>
    <t>Mengancam teman merupakan perbuatan bullying</t>
  </si>
  <si>
    <t>Pelaku bullying biasanya berkelompok</t>
  </si>
  <si>
    <t>Ciri pelaku bullying biasanya siswa yang popular di sekolah</t>
  </si>
  <si>
    <t>Memperlakukan orang dengan menyebar gosip di internet merupakan suatu bentuk bullying</t>
  </si>
  <si>
    <t>Sikap orang tua yang terlalu keras memberi contoh perilaku bullying</t>
  </si>
  <si>
    <t>Korban bullying biasanya siswa yang lemah</t>
  </si>
  <si>
    <t>Siswa yang menjadi korban bullying sering tidak masuk sekolah karena alasan yang tidak jelas</t>
  </si>
  <si>
    <t>Kurang percaya diri juga dapat dijadikan korban bullying</t>
  </si>
  <si>
    <t xml:space="preserve">Immanuel Darma Putra Jaya </t>
  </si>
  <si>
    <t>9.3</t>
  </si>
  <si>
    <t>Laki-laki</t>
  </si>
  <si>
    <t>20-6-2009</t>
  </si>
  <si>
    <t>Paham</t>
  </si>
  <si>
    <t>Ratu Kheysa Tri Dewayanti</t>
  </si>
  <si>
    <t>Perempuan</t>
  </si>
  <si>
    <t>Sidoarjo, 3 Januari 2010</t>
  </si>
  <si>
    <t>Sangat paham</t>
  </si>
  <si>
    <t>Nadhifa sakhi hafizha fesa</t>
  </si>
  <si>
    <t>9-3</t>
  </si>
  <si>
    <t>Lamongan, 04 November 2010</t>
  </si>
  <si>
    <t>Lylla alif valeria</t>
  </si>
  <si>
    <t>Sidoarjo,17 januari 2010</t>
  </si>
  <si>
    <t xml:space="preserve">Carissa Yusrina Amabel </t>
  </si>
  <si>
    <t>Sidoarjo, 16 Oktober 2009</t>
  </si>
  <si>
    <t xml:space="preserve">debora amanda hidianto </t>
  </si>
  <si>
    <t>IX-3</t>
  </si>
  <si>
    <t>Sidoarjo 28-juni-2009</t>
  </si>
  <si>
    <t xml:space="preserve">Muhamad rizqi Ramadan </t>
  </si>
  <si>
    <t>Sidoarjo 3-09-2009</t>
  </si>
  <si>
    <t xml:space="preserve">Eunike Priskila Nanlohy </t>
  </si>
  <si>
    <t>Probolinggo, 5 Desember 2009</t>
  </si>
  <si>
    <t>Nada Salsabila Rusli</t>
  </si>
  <si>
    <t>Sidoarjo,09,03,2010</t>
  </si>
  <si>
    <t>Syaifullah Andika pratama</t>
  </si>
  <si>
    <t>9-3/IX-3</t>
  </si>
  <si>
    <t>Sidoarjo. 17 Desember 2009</t>
  </si>
  <si>
    <t xml:space="preserve">Carinna Dyah Permata </t>
  </si>
  <si>
    <t>Sidoarjo,17-juli-2009</t>
  </si>
  <si>
    <t>Shafina Arnadila Dewantari</t>
  </si>
  <si>
    <t>Sidoarjo, 8 mei 2009</t>
  </si>
  <si>
    <t>15 tahun</t>
  </si>
  <si>
    <t xml:space="preserve">Fardhan Fazli Fayzul Haq </t>
  </si>
  <si>
    <t>IX - 3</t>
  </si>
  <si>
    <t>Sidoarjo, 22/06/2009</t>
  </si>
  <si>
    <t xml:space="preserve">15 Tahun </t>
  </si>
  <si>
    <t>Aldila Shafa C.</t>
  </si>
  <si>
    <t xml:space="preserve">IX-3 </t>
  </si>
  <si>
    <t xml:space="preserve">10 juni 2009 Sidoarjo </t>
  </si>
  <si>
    <t>Kurang paham</t>
  </si>
  <si>
    <t xml:space="preserve">Gisela Altri Cahyani </t>
  </si>
  <si>
    <t>Sukoharjo, solo 16-02-2009</t>
  </si>
  <si>
    <t>Moch. Allan maulana</t>
  </si>
  <si>
    <t>lX-3</t>
  </si>
  <si>
    <t>Sidoarjo, 30-september-2009</t>
  </si>
  <si>
    <t>Amirah Indri Salsabillah</t>
  </si>
  <si>
    <t>20 Juni 2009, Sidoarjo</t>
  </si>
  <si>
    <t>Much cholilul rachman</t>
  </si>
  <si>
    <t>Sidoarjo 5 mei 2009</t>
  </si>
  <si>
    <t xml:space="preserve">Idom ivander Prayogo </t>
  </si>
  <si>
    <t>Sidoarjo 31-10-2009</t>
  </si>
  <si>
    <t xml:space="preserve">Maulana Tsabit Asy'ari </t>
  </si>
  <si>
    <t>Surabaya, 17 Juni 2009</t>
  </si>
  <si>
    <t xml:space="preserve">Safrel dwi Januar </t>
  </si>
  <si>
    <t>SIDOARJO 12-1-2010</t>
  </si>
  <si>
    <t>TioFandy Putra Nugraha</t>
  </si>
  <si>
    <t>Sidoarjo, 15 Desember 2009</t>
  </si>
  <si>
    <t>Sangat kurang paham</t>
  </si>
  <si>
    <t>Ricky Muhammad Arsyad</t>
  </si>
  <si>
    <t>Sidoarjo, 20 april 2009</t>
  </si>
  <si>
    <t>kayzan arya sidqi</t>
  </si>
  <si>
    <t>surabaya,29-september-2009</t>
  </si>
  <si>
    <t>Fabiano jabbaru lazuardi</t>
  </si>
  <si>
    <t>Sidoarjo, 12 November 2009</t>
  </si>
  <si>
    <t xml:space="preserve">Andik Wahyu Dewi Sabrina </t>
  </si>
  <si>
    <t>Malang, 24 Juni 2009</t>
  </si>
  <si>
    <t>15 Tahun</t>
  </si>
  <si>
    <t>Alea rizki chintyasari</t>
  </si>
  <si>
    <t>Trenggalek, 03 April 2010</t>
  </si>
  <si>
    <t>meisya izatun nafisah</t>
  </si>
  <si>
    <t>Sidoarjo, 11-05-2009</t>
  </si>
  <si>
    <t>kurang paham</t>
  </si>
  <si>
    <t>Raissa Aurama Athayanisa</t>
  </si>
  <si>
    <t>Sidoarjo /23.05.2009</t>
  </si>
  <si>
    <t>1</t>
  </si>
  <si>
    <t>12</t>
  </si>
  <si>
    <t>13</t>
  </si>
  <si>
    <t>14</t>
  </si>
  <si>
    <t>15</t>
  </si>
  <si>
    <t>16</t>
  </si>
  <si>
    <t>17</t>
  </si>
  <si>
    <t>18</t>
  </si>
  <si>
    <t>19</t>
  </si>
  <si>
    <t>2</t>
  </si>
  <si>
    <t>3</t>
  </si>
  <si>
    <t>4</t>
  </si>
  <si>
    <t>42</t>
  </si>
  <si>
    <t>5</t>
  </si>
  <si>
    <t>6</t>
  </si>
  <si>
    <t>7</t>
  </si>
  <si>
    <t>8</t>
  </si>
  <si>
    <t>9</t>
  </si>
  <si>
    <t>10</t>
  </si>
  <si>
    <t>11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</si>
  <si>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</si>
  <si>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</si>
  <si>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</si>
  <si>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</si>
  <si>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</si>
  <si>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</si>
  <si>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</si>
  <si>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</si>
  <si>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</si>
  <si>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</si>
  <si>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</si>
  <si>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</si>
  <si>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</si>
  <si>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</si>
  <si>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</si>
  <si>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</si>
  <si>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</si>
  <si>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</si>
  <si>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</si>
  <si>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</si>
  <si>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</si>
  <si>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</si>
  <si>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43</t>
  </si>
  <si>
    <t>44</t>
  </si>
  <si>
    <t>45</t>
  </si>
  <si>
    <t>46</t>
  </si>
  <si>
    <t>RESPONDEN</t>
  </si>
  <si>
    <t>SKOR HASIL</t>
  </si>
  <si>
    <t>JUMLAH</t>
  </si>
  <si>
    <t xml:space="preserve">SKOR MAX N </t>
  </si>
  <si>
    <t>%</t>
  </si>
  <si>
    <t>% RATA-RATA</t>
  </si>
  <si>
    <t>SKOR MAX N</t>
  </si>
  <si>
    <t>S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</si>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</sst>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/d/yyyy\ h:mm:ss"/>
  </numFmts>
  <fonts count="4" x14ac:knownFonts="1">
    <font>
      <sz val="10"/>
      <color rgb="FF000000"/>
      <name val="Arial"/>
      <scheme val="minor"/>
    </font>
    <font>
      <sz val="10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10"/>
      <color rgb="FF000000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8F9FA"/>
        <bgColor rgb="FFF8F9FA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rgb="FF442F65"/>
      </left>
      <right style="thin">
        <color rgb="FF5B3F86"/>
      </right>
      <top style="thin">
        <color rgb="FF442F65"/>
      </top>
      <bottom style="thin">
        <color rgb="FF442F65"/>
      </bottom>
      <diagonal/>
    </border>
    <border>
      <left style="thin">
        <color rgb="FF5B3F86"/>
      </left>
      <right style="thin">
        <color rgb="FF5B3F86"/>
      </right>
      <top style="thin">
        <color rgb="FF442F65"/>
      </top>
      <bottom style="thin">
        <color rgb="FF442F65"/>
      </bottom>
      <diagonal/>
    </border>
    <border>
      <left style="thin">
        <color rgb="FF5B3F86"/>
      </left>
      <right style="thin">
        <color rgb="FF442F65"/>
      </right>
      <top style="thin">
        <color rgb="FF442F65"/>
      </top>
      <bottom style="thin">
        <color rgb="FF442F65"/>
      </bottom>
      <diagonal/>
    </border>
    <border>
      <left style="thin">
        <color rgb="FF442F65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442F65"/>
      </right>
      <top style="thin">
        <color rgb="FFFFFFFF"/>
      </top>
      <bottom style="thin">
        <color rgb="FFFFFFFF"/>
      </bottom>
      <diagonal/>
    </border>
    <border>
      <left style="thin">
        <color rgb="FF442F65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 style="thin">
        <color rgb="FFF8F9FA"/>
      </left>
      <right style="thin">
        <color rgb="FF442F65"/>
      </right>
      <top style="thin">
        <color rgb="FFF8F9FA"/>
      </top>
      <bottom style="thin">
        <color rgb="FFF8F9FA"/>
      </bottom>
      <diagonal/>
    </border>
    <border>
      <left style="thin">
        <color rgb="FF442F65"/>
      </left>
      <right style="thin">
        <color rgb="FFFFFFFF"/>
      </right>
      <top style="thin">
        <color rgb="FFFFFFFF"/>
      </top>
      <bottom style="thin">
        <color rgb="FF442F65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442F65"/>
      </bottom>
      <diagonal/>
    </border>
    <border>
      <left style="thin">
        <color rgb="FFFFFFFF"/>
      </left>
      <right style="thin">
        <color rgb="FF442F65"/>
      </right>
      <top style="thin">
        <color rgb="FFFFFFFF"/>
      </top>
      <bottom style="thin">
        <color rgb="FF442F6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5B3F86"/>
      </left>
      <right style="thin">
        <color rgb="FF5B3F86"/>
      </right>
      <top style="thin">
        <color rgb="FF442F65"/>
      </top>
      <bottom/>
      <diagonal/>
    </border>
    <border>
      <left style="thin">
        <color rgb="FF5B3F86"/>
      </left>
      <right style="thin">
        <color rgb="FF442F65"/>
      </right>
      <top style="thin">
        <color rgb="FF442F65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 applyFont="1" applyAlignment="1"/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164" fontId="1" fillId="0" borderId="4" xfId="0" applyNumberFormat="1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5" xfId="0" quotePrefix="1" applyFont="1" applyBorder="1" applyAlignment="1">
      <alignment vertical="center"/>
    </xf>
    <xf numFmtId="0" fontId="1" fillId="0" borderId="6" xfId="0" applyFont="1" applyBorder="1" applyAlignment="1">
      <alignment vertical="center"/>
    </xf>
    <xf numFmtId="164" fontId="1" fillId="0" borderId="7" xfId="0" applyNumberFormat="1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8" xfId="0" quotePrefix="1" applyFont="1" applyBorder="1" applyAlignment="1">
      <alignment vertical="center"/>
    </xf>
    <xf numFmtId="0" fontId="1" fillId="0" borderId="9" xfId="0" applyFont="1" applyBorder="1" applyAlignment="1">
      <alignment vertical="center"/>
    </xf>
    <xf numFmtId="164" fontId="1" fillId="0" borderId="10" xfId="0" applyNumberFormat="1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0" fillId="0" borderId="0" xfId="0" applyFont="1" applyFill="1" applyAlignment="1"/>
    <xf numFmtId="0" fontId="1" fillId="0" borderId="13" xfId="0" applyFont="1" applyFill="1" applyBorder="1" applyAlignment="1">
      <alignment vertical="center"/>
    </xf>
    <xf numFmtId="0" fontId="1" fillId="4" borderId="14" xfId="0" applyFont="1" applyFill="1" applyBorder="1" applyAlignment="1">
      <alignment horizontal="left" vertical="center"/>
    </xf>
    <xf numFmtId="0" fontId="1" fillId="4" borderId="15" xfId="0" applyFont="1" applyFill="1" applyBorder="1" applyAlignment="1">
      <alignment horizontal="left" vertical="center"/>
    </xf>
    <xf numFmtId="0" fontId="2" fillId="2" borderId="13" xfId="0" applyFont="1" applyFill="1" applyBorder="1" applyAlignment="1">
      <alignment vertical="center"/>
    </xf>
    <xf numFmtId="0" fontId="2" fillId="3" borderId="13" xfId="0" applyFont="1" applyFill="1" applyBorder="1" applyAlignment="1">
      <alignment vertical="center"/>
    </xf>
    <xf numFmtId="0" fontId="0" fillId="0" borderId="13" xfId="0" applyFont="1" applyBorder="1" applyAlignment="1"/>
    <xf numFmtId="0" fontId="2" fillId="2" borderId="19" xfId="0" applyFont="1" applyFill="1" applyBorder="1" applyAlignment="1">
      <alignment vertical="center"/>
    </xf>
    <xf numFmtId="0" fontId="2" fillId="3" borderId="19" xfId="0" applyFont="1" applyFill="1" applyBorder="1" applyAlignment="1">
      <alignment vertical="center"/>
    </xf>
    <xf numFmtId="0" fontId="2" fillId="4" borderId="13" xfId="0" applyFont="1" applyFill="1" applyBorder="1" applyAlignment="1">
      <alignment horizontal="left" vertical="center"/>
    </xf>
    <xf numFmtId="0" fontId="0" fillId="0" borderId="13" xfId="0" applyFont="1" applyBorder="1" applyAlignment="1">
      <alignment horizontal="center" vertical="center"/>
    </xf>
    <xf numFmtId="0" fontId="3" fillId="0" borderId="13" xfId="0" applyFont="1" applyBorder="1" applyAlignment="1"/>
    <xf numFmtId="0" fontId="3" fillId="0" borderId="13" xfId="0" applyFont="1" applyFill="1" applyBorder="1" applyAlignment="1"/>
    <xf numFmtId="0" fontId="3" fillId="0" borderId="13" xfId="0" applyFont="1" applyBorder="1" applyAlignment="1">
      <alignment horizontal="center" vertical="center"/>
    </xf>
    <xf numFmtId="0" fontId="0" fillId="0" borderId="0" xfId="0" applyFont="1" applyBorder="1" applyAlignment="1"/>
    <xf numFmtId="0" fontId="3" fillId="0" borderId="18" xfId="0" applyFont="1" applyBorder="1" applyAlignment="1"/>
    <xf numFmtId="0" fontId="3" fillId="0" borderId="18" xfId="0" applyFont="1" applyBorder="1" applyAlignment="1">
      <alignment horizontal="center" vertical="center"/>
    </xf>
    <xf numFmtId="0" fontId="3" fillId="5" borderId="13" xfId="0" applyFont="1" applyFill="1" applyBorder="1" applyAlignment="1">
      <alignment horizontal="center" vertical="center" wrapText="1"/>
    </xf>
    <xf numFmtId="0" fontId="0" fillId="5" borderId="13" xfId="0" applyFont="1" applyFill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/>
    </xf>
    <xf numFmtId="0" fontId="0" fillId="0" borderId="17" xfId="0" applyFont="1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/>
    </xf>
    <xf numFmtId="0" fontId="0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/>
    </xf>
    <xf numFmtId="0" fontId="0" fillId="0" borderId="16" xfId="0" applyFont="1" applyBorder="1" applyAlignment="1">
      <alignment horizontal="center"/>
    </xf>
    <xf numFmtId="0" fontId="0" fillId="0" borderId="17" xfId="0" applyFont="1" applyBorder="1" applyAlignment="1">
      <alignment horizontal="center"/>
    </xf>
    <xf numFmtId="0" fontId="0" fillId="0" borderId="18" xfId="0" applyFont="1" applyBorder="1" applyAlignment="1">
      <alignment horizontal="center"/>
    </xf>
    <xf numFmtId="0" fontId="3" fillId="0" borderId="13" xfId="0" applyFont="1" applyBorder="1" applyAlignment="1">
      <alignment horizontal="center" vertical="center"/>
    </xf>
    <xf numFmtId="0" fontId="3" fillId="5" borderId="13" xfId="0" applyFont="1" applyFill="1" applyBorder="1" applyAlignment="1">
      <alignment horizontal="center" vertical="center"/>
    </xf>
    <xf numFmtId="0" fontId="0" fillId="5" borderId="13" xfId="0" applyFont="1" applyFill="1" applyBorder="1" applyAlignment="1">
      <alignment horizontal="center" vertical="center"/>
    </xf>
    <xf numFmtId="0" fontId="3" fillId="5" borderId="13" xfId="0" applyFont="1" applyFill="1" applyBorder="1" applyAlignment="1">
      <alignment horizontal="center" wrapText="1"/>
    </xf>
    <xf numFmtId="0" fontId="0" fillId="5" borderId="13" xfId="0" applyFont="1" applyFill="1" applyBorder="1" applyAlignment="1">
      <alignment horizontal="center" wrapText="1"/>
    </xf>
    <xf numFmtId="0" fontId="3" fillId="5" borderId="16" xfId="0" applyFont="1" applyFill="1" applyBorder="1" applyAlignment="1">
      <alignment horizontal="center" vertical="center"/>
    </xf>
    <xf numFmtId="0" fontId="0" fillId="5" borderId="18" xfId="0" applyFont="1" applyFill="1" applyBorder="1" applyAlignment="1">
      <alignment horizontal="center" vertical="center"/>
    </xf>
  </cellXfs>
  <cellStyles count="1">
    <cellStyle name="Normal" xfId="0" builtinId="0"/>
  </cellStyles>
  <dxfs count="103"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solid">
          <fgColor indexed="64"/>
          <bgColor theme="5" tint="0.59999389629810485"/>
        </patternFill>
      </fill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solid">
          <fgColor indexed="64"/>
          <bgColor theme="5" tint="0.59999389629810485"/>
        </patternFill>
      </fill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1">
    <tableStyle name="Form Responses 1-style" pivot="0" count="3">
      <tableStyleElement type="headerRow" dxfId="102"/>
      <tableStyleElement type="firstRowStripe" dxfId="101"/>
      <tableStyleElement type="secondRowStripe" dxfId="10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Form_Responses1" displayName="Form_Responses1" ref="A1:AZ30">
  <sortState ref="A2:AZ30">
    <sortCondition ref="B2:B30"/>
  </sortState>
  <tableColumns count="52">
    <tableColumn id="1" name="Timestamp"/>
    <tableColumn id="2" name="Nama Lengkap"/>
    <tableColumn id="3" name="Kelas"/>
    <tableColumn id="4" name="Jenis Kelamin"/>
    <tableColumn id="5" name="Tempat Tanggal Lahir"/>
    <tableColumn id="6" name="Usia"/>
    <tableColumn id="7" name="Seseorang yang merasa puas setelah melakukan tindakan kekerasan dapat dijadikan alasan terjadinya bullying"/>
    <tableColumn id="8" name="Berkelahi biasanya perbuatan bullying yang dilakukan oleh siswa laki-laki"/>
    <tableColumn id="9" name="Bullying merupakan tindakan kekerasan yang dilakukan oleh pihak yang lebih kuat"/>
    <tableColumn id="10" name="Seseorang yang tidak mempunyai teman menjadi penyebab bullying"/>
    <tableColumn id="11" name="Sebuah keinginan untuk menyakiti teman merupakan perbuatan bullying"/>
    <tableColumn id="12" name="Pelaku bullying dapat dijauhi oleh teman-temannya"/>
    <tableColumn id="13" name="Balas dendam adalah faktor terjadinya bullying"/>
    <tableColumn id="14" name="Hubungan yang tidak harmonis terjadi antara pelaku dan korban bullying"/>
    <tableColumn id="15" name="Pelaku melakukan tindakan bullying biasanya ingin berkuasa di sekolah"/>
    <tableColumn id="16" name="Kesenjangan ekonomi juga dapat dijadikan alasan penyebab bullying"/>
    <tableColumn id="17" name="Pada saat melihat teman yang menjadi korban bullying kita harus membantunya"/>
    <tableColumn id="18" name="Melerai merupakan tindakan yang harus dilakukan guna menghentikan perbuatan bullying"/>
    <tableColumn id="19" name="Menjauhi dari pelaku dapat menghindari perbuatan bullying"/>
    <tableColumn id="20" name="Bullying dapat menyebabkan korban menjadi trauma"/>
    <tableColumn id="21" name="Kondisi keluarga merupakan faktor penyebab bullying"/>
    <tableColumn id="22" name="Penyampaian materi oleh guru BK dapat membantu menghindari dari perbuatan bullying"/>
    <tableColumn id="23" name="Bila menjadi korban bullying kita harus move on agar tidak terus menerus menjadi korban"/>
    <tableColumn id="24" name="Bullying dapat terjadi karena adanya rasa kurang peduli terhadap sesama"/>
    <tableColumn id="25" name="Memilih teman yang baik dapat dijadikan pilihan untuk terhindar dari bullying"/>
    <tableColumn id="26" name="Kurang percaya diri dapat menyebabkan seseorang menjadi korban bullying"/>
    <tableColumn id="27" name="Balas dendam biasanya menjadikan seseorang melakukan kekerasan"/>
    <tableColumn id="28" name="Korban bullying dapat merasa tertekan dan takut bergaul dengan teman-temannya"/>
    <tableColumn id="29" name="Dorongan dari teman lingkungan dapat menjadikan siswa melakukan bullying"/>
    <tableColumn id="30" name="Di lorong sekolah dapat dijadikan sebagai lokasi bullying"/>
    <tableColumn id="31" name="Mempunyai banyak teman dapat menghindari bullying"/>
    <tableColumn id="32" name="Bila ada tindakan bullying di sekolah sebaiknya melapor kepada pihak sekolah"/>
    <tableColumn id="33" name="Tempat yang sepi mendukung seseorang melakukan bullying"/>
    <tableColumn id="34" name="Jika menjadi korban bullying di sekolah siswa tidak boleh berdiam diri"/>
    <tableColumn id="35" name="Menyadarkan pelaku juga dapat menghentikan tindakan bullying"/>
    <tableColumn id="36" name="Tindakan bullying dapat terjadi pada media sosial"/>
    <tableColumn id="37" name="Menaati peraturan di sekolah harus dilakukan guna menghindari dari pelaku bullying"/>
    <tableColumn id="38" name="Memukul adalah jenis bullying secara fisik"/>
    <tableColumn id="39" name="Hukuman perlu diberikan pihak sekolah kepada pelaku bullying untuk mencegah tindakan bullying"/>
    <tableColumn id="40" name="Mengucilkan teman merupakan tindakan bullying"/>
    <tableColumn id="41" name="Adanya ketidakseimbangan antara pelaku dan korban dapat dikatakan sebagai karakter bullying"/>
    <tableColumn id="42" name="Perilaku pihak sekolah yang tegas dan peduli dapat menyadarkan pelaku bullying"/>
    <tableColumn id="43" name="Mengejek teman merupakan suatu tindakan bullying"/>
    <tableColumn id="44" name="Tindakan kekerasan secara berulang merupakan tindakan bullying"/>
    <tableColumn id="45" name="Mengancam teman merupakan perbuatan bullying"/>
    <tableColumn id="46" name="Pelaku bullying biasanya berkelompok"/>
    <tableColumn id="47" name="Ciri pelaku bullying biasanya siswa yang popular di sekolah"/>
    <tableColumn id="48" name="Memperlakukan orang dengan menyebar gosip di internet merupakan suatu bentuk bullying"/>
    <tableColumn id="49" name="Sikap orang tua yang terlalu keras memberi contoh perilaku bullying"/>
    <tableColumn id="50" name="Korban bullying biasanya siswa yang lemah"/>
    <tableColumn id="51" name="Siswa yang menjadi korban bullying sering tidak masuk sekolah karena alasan yang tidak jelas"/>
    <tableColumn id="52" name="Kurang percaya diri juga dapat dijadikan korban bullying"/>
  </tableColumns>
  <tableStyleInfo name="Form Responses 1-style" showFirstColumn="1" showLastColumn="1" showRowStripes="1" showColumnStripes="0"/>
</table>
</file>

<file path=xl/tables/table2.xml><?xml version="1.0" encoding="utf-8"?>
<table xmlns="http://schemas.openxmlformats.org/spreadsheetml/2006/main" id="2" name="Form_Responses13" displayName="Form_Responses13" ref="A1:AU30" headerRowDxfId="99" dataDxfId="98" totalsRowDxfId="97">
  <sortState ref="A2:AZ30">
    <sortCondition ref="A2:A30"/>
  </sortState>
  <tableColumns count="47">
    <tableColumn id="2" name="Nama Lengkap" dataDxfId="96"/>
    <tableColumn id="7" name="Seseorang yang merasa puas setelah melakukan tindakan kekerasan dapat dijadikan alasan terjadinya bullying" dataDxfId="95"/>
    <tableColumn id="8" name="Berkelahi biasanya perbuatan bullying yang dilakukan oleh siswa laki-laki" dataDxfId="94"/>
    <tableColumn id="9" name="Bullying merupakan tindakan kekerasan yang dilakukan oleh pihak yang lebih kuat" dataDxfId="93"/>
    <tableColumn id="10" name="Seseorang yang tidak mempunyai teman menjadi penyebab bullying" dataDxfId="92"/>
    <tableColumn id="11" name="Sebuah keinginan untuk menyakiti teman merupakan perbuatan bullying" dataDxfId="91"/>
    <tableColumn id="12" name="Pelaku bullying dapat dijauhi oleh teman-temannya" dataDxfId="90"/>
    <tableColumn id="13" name="Balas dendam adalah faktor terjadinya bullying" dataDxfId="89"/>
    <tableColumn id="14" name="Hubungan yang tidak harmonis terjadi antara pelaku dan korban bullying" dataDxfId="88"/>
    <tableColumn id="15" name="Pelaku melakukan tindakan bullying biasanya ingin berkuasa di sekolah" dataDxfId="87"/>
    <tableColumn id="16" name="Kesenjangan ekonomi juga dapat dijadikan alasan penyebab bullying" dataDxfId="86"/>
    <tableColumn id="17" name="Pada saat melihat teman yang menjadi korban bullying kita harus membantunya" dataDxfId="85"/>
    <tableColumn id="18" name="Melerai merupakan tindakan yang harus dilakukan guna menghentikan perbuatan bullying" dataDxfId="84"/>
    <tableColumn id="19" name="Menjauhi dari pelaku dapat menghindari perbuatan bullying" dataDxfId="83"/>
    <tableColumn id="20" name="Bullying dapat menyebabkan korban menjadi trauma" dataDxfId="82"/>
    <tableColumn id="21" name="Kondisi keluarga merupakan faktor penyebab bullying" dataDxfId="81"/>
    <tableColumn id="22" name="Penyampaian materi oleh guru BK dapat membantu menghindari dari perbuatan bullying" dataDxfId="80"/>
    <tableColumn id="23" name="Bila menjadi korban bullying kita harus move on agar tidak terus menerus menjadi korban" dataDxfId="79"/>
    <tableColumn id="24" name="Bullying dapat terjadi karena adanya rasa kurang peduli terhadap sesama" dataDxfId="78"/>
    <tableColumn id="25" name="Memilih teman yang baik dapat dijadikan pilihan untuk terhindar dari bullying" dataDxfId="77"/>
    <tableColumn id="26" name="Kurang percaya diri dapat menyebabkan seseorang menjadi korban bullying" dataDxfId="76"/>
    <tableColumn id="27" name="Balas dendam biasanya menjadikan seseorang melakukan kekerasan" dataDxfId="75"/>
    <tableColumn id="28" name="Korban bullying dapat merasa tertekan dan takut bergaul dengan teman-temannya" dataDxfId="74"/>
    <tableColumn id="29" name="Dorongan dari teman lingkungan dapat menjadikan siswa melakukan bullying" dataDxfId="73"/>
    <tableColumn id="30" name="Di lorong sekolah dapat dijadikan sebagai lokasi bullying" dataDxfId="72"/>
    <tableColumn id="31" name="Mempunyai banyak teman dapat menghindari bullying" dataDxfId="71"/>
    <tableColumn id="32" name="Bila ada tindakan bullying di sekolah sebaiknya melapor kepada pihak sekolah" dataDxfId="70"/>
    <tableColumn id="33" name="Tempat yang sepi mendukung seseorang melakukan bullying" dataDxfId="69"/>
    <tableColumn id="34" name="Jika menjadi korban bullying di sekolah siswa tidak boleh berdiam diri" dataDxfId="68"/>
    <tableColumn id="35" name="Menyadarkan pelaku juga dapat menghentikan tindakan bullying" dataDxfId="67"/>
    <tableColumn id="36" name="Tindakan bullying dapat terjadi pada media sosial" dataDxfId="66"/>
    <tableColumn id="37" name="Menaati peraturan di sekolah harus dilakukan guna menghindari dari pelaku bullying" dataDxfId="65"/>
    <tableColumn id="38" name="Memukul adalah jenis bullying secara fisik" dataDxfId="64"/>
    <tableColumn id="39" name="Hukuman perlu diberikan pihak sekolah kepada pelaku bullying untuk mencegah tindakan bullying" dataDxfId="63"/>
    <tableColumn id="40" name="Mengucilkan teman merupakan tindakan bullying" dataDxfId="62"/>
    <tableColumn id="41" name="Adanya ketidakseimbangan antara pelaku dan korban dapat dikatakan sebagai karakter bullying" dataDxfId="61"/>
    <tableColumn id="42" name="Perilaku pihak sekolah yang tegas dan peduli dapat menyadarkan pelaku bullying" dataDxfId="60"/>
    <tableColumn id="43" name="Mengejek teman merupakan suatu tindakan bullying" dataDxfId="59"/>
    <tableColumn id="44" name="Tindakan kekerasan secara berulang merupakan tindakan bullying" dataDxfId="58"/>
    <tableColumn id="45" name="Mengancam teman merupakan perbuatan bullying" dataDxfId="57"/>
    <tableColumn id="46" name="Pelaku bullying biasanya berkelompok" dataDxfId="56"/>
    <tableColumn id="47" name="Ciri pelaku bullying biasanya siswa yang popular di sekolah" dataDxfId="55"/>
    <tableColumn id="48" name="Memperlakukan orang dengan menyebar gosip di internet merupakan suatu bentuk bullying" dataDxfId="54"/>
    <tableColumn id="49" name="Sikap orang tua yang terlalu keras memberi contoh perilaku bullying" dataDxfId="53"/>
    <tableColumn id="50" name="Korban bullying biasanya siswa yang lemah" dataDxfId="52"/>
    <tableColumn id="51" name="Siswa yang menjadi korban bullying sering tidak masuk sekolah karena alasan yang tidak jelas" dataDxfId="51"/>
    <tableColumn id="52" name="Kurang percaya diri juga dapat dijadikan korban bullying" dataDxfId="50"/>
  </tableColumns>
  <tableStyleInfo name="Form Responses 1-style" showFirstColumn="1" showLastColumn="1" showRowStripes="1" showColumnStripes="0"/>
</table>
</file>

<file path=xl/tables/table3.xml><?xml version="1.0" encoding="utf-8"?>
<table xmlns="http://schemas.openxmlformats.org/spreadsheetml/2006/main" id="3" name="Form_Responses134" displayName="Form_Responses134" ref="A1:AU30" headerRowDxfId="49" dataDxfId="48" totalsRowDxfId="47">
  <sortState ref="A2:AZ30">
    <sortCondition ref="A2:A30"/>
  </sortState>
  <tableColumns count="47">
    <tableColumn id="2" name="Nama Lengkap" dataDxfId="46"/>
    <tableColumn id="7" name="1" dataDxfId="45"/>
    <tableColumn id="8" name="2" dataDxfId="44"/>
    <tableColumn id="9" name="3" dataDxfId="43"/>
    <tableColumn id="10" name="4" dataDxfId="42"/>
    <tableColumn id="11" name="5" dataDxfId="41"/>
    <tableColumn id="12" name="6" dataDxfId="40"/>
    <tableColumn id="13" name="7" dataDxfId="39"/>
    <tableColumn id="14" name="8" dataDxfId="38"/>
    <tableColumn id="15" name="9" dataDxfId="37"/>
    <tableColumn id="16" name="10" dataDxfId="36"/>
    <tableColumn id="17" name="11" dataDxfId="35"/>
    <tableColumn id="18" name="12" dataDxfId="34"/>
    <tableColumn id="19" name="13" dataDxfId="33"/>
    <tableColumn id="20" name="14" dataDxfId="32"/>
    <tableColumn id="21" name="15" dataDxfId="31"/>
    <tableColumn id="22" name="16" dataDxfId="30"/>
    <tableColumn id="23" name="17" dataDxfId="29"/>
    <tableColumn id="24" name="18" dataDxfId="28"/>
    <tableColumn id="25" name="19" dataDxfId="27"/>
    <tableColumn id="26" name="20" dataDxfId="26"/>
    <tableColumn id="27" name="21" dataDxfId="25"/>
    <tableColumn id="28" name="22" dataDxfId="24"/>
    <tableColumn id="29" name="23" dataDxfId="23"/>
    <tableColumn id="30" name="24" dataDxfId="22"/>
    <tableColumn id="31" name="25" dataDxfId="21"/>
    <tableColumn id="32" name="26" dataDxfId="20"/>
    <tableColumn id="33" name="27" dataDxfId="19"/>
    <tableColumn id="34" name="28" dataDxfId="18"/>
    <tableColumn id="35" name="29" dataDxfId="17"/>
    <tableColumn id="36" name="30" dataDxfId="16"/>
    <tableColumn id="37" name="31" dataDxfId="15"/>
    <tableColumn id="38" name="32" dataDxfId="14"/>
    <tableColumn id="39" name="33" dataDxfId="13"/>
    <tableColumn id="40" name="34" dataDxfId="12"/>
    <tableColumn id="41" name="35" dataDxfId="11"/>
    <tableColumn id="42" name="36" dataDxfId="10"/>
    <tableColumn id="43" name="37" dataDxfId="9"/>
    <tableColumn id="44" name="38" dataDxfId="8"/>
    <tableColumn id="45" name="39" dataDxfId="7"/>
    <tableColumn id="46" name="40" dataDxfId="6"/>
    <tableColumn id="47" name="41" dataDxfId="5"/>
    <tableColumn id="48" name="42" dataDxfId="4"/>
    <tableColumn id="49" name="43" dataDxfId="3"/>
    <tableColumn id="50" name="44" dataDxfId="2"/>
    <tableColumn id="51" name="45" dataDxfId="1"/>
    <tableColumn id="52" name="46" dataDxfId="0"/>
  </tableColumns>
  <tableStyleInfo name="Form Responses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Z30"/>
  <sheetViews>
    <sheetView tabSelected="1" zoomScale="40" zoomScaleNormal="40" workbookViewId="0">
      <pane ySplit="1" topLeftCell="A2" activePane="bottomLeft" state="frozen"/>
      <selection pane="bottomLeft" activeCell="G16" sqref="G16"/>
    </sheetView>
  </sheetViews>
  <sheetFormatPr defaultColWidth="12.5703125" defaultRowHeight="15.75" customHeight="1" x14ac:dyDescent="0.2"/>
  <cols>
    <col min="1" max="4" width="18.85546875" customWidth="1"/>
    <col min="5" max="5" width="21.140625" customWidth="1"/>
    <col min="6" max="6" width="18.85546875" customWidth="1"/>
    <col min="7" max="37" width="37.5703125" customWidth="1"/>
    <col min="38" max="38" width="35.85546875" customWidth="1"/>
    <col min="39" max="45" width="37.5703125" customWidth="1"/>
    <col min="46" max="46" width="32.85546875" customWidth="1"/>
    <col min="47" max="49" width="37.5703125" customWidth="1"/>
    <col min="50" max="50" width="36.7109375" customWidth="1"/>
    <col min="51" max="52" width="37.5703125" customWidth="1"/>
    <col min="53" max="58" width="18.85546875" customWidth="1"/>
  </cols>
  <sheetData>
    <row r="1" spans="1:5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3" t="s">
        <v>51</v>
      </c>
    </row>
    <row r="2" spans="1:52" x14ac:dyDescent="0.2">
      <c r="A2" s="4">
        <v>45616.410762210653</v>
      </c>
      <c r="B2" s="5" t="s">
        <v>89</v>
      </c>
      <c r="C2" s="5" t="s">
        <v>90</v>
      </c>
      <c r="D2" s="5" t="s">
        <v>58</v>
      </c>
      <c r="E2" s="5" t="s">
        <v>91</v>
      </c>
      <c r="F2" s="5">
        <v>15</v>
      </c>
      <c r="G2" s="5" t="s">
        <v>56</v>
      </c>
      <c r="H2" s="5" t="s">
        <v>56</v>
      </c>
      <c r="I2" s="5" t="s">
        <v>60</v>
      </c>
      <c r="J2" s="5" t="s">
        <v>60</v>
      </c>
      <c r="K2" s="5" t="s">
        <v>60</v>
      </c>
      <c r="L2" s="5" t="s">
        <v>56</v>
      </c>
      <c r="M2" s="5" t="s">
        <v>92</v>
      </c>
      <c r="N2" s="5" t="s">
        <v>60</v>
      </c>
      <c r="O2" s="5" t="s">
        <v>60</v>
      </c>
      <c r="P2" s="5" t="s">
        <v>60</v>
      </c>
      <c r="Q2" s="5" t="s">
        <v>56</v>
      </c>
      <c r="R2" s="5" t="s">
        <v>60</v>
      </c>
      <c r="S2" s="5" t="s">
        <v>60</v>
      </c>
      <c r="T2" s="5" t="s">
        <v>60</v>
      </c>
      <c r="U2" s="5" t="s">
        <v>60</v>
      </c>
      <c r="V2" s="5" t="s">
        <v>60</v>
      </c>
      <c r="W2" s="5" t="s">
        <v>56</v>
      </c>
      <c r="X2" s="5" t="s">
        <v>56</v>
      </c>
      <c r="Y2" s="5" t="s">
        <v>60</v>
      </c>
      <c r="Z2" s="5" t="s">
        <v>60</v>
      </c>
      <c r="AA2" s="5" t="s">
        <v>92</v>
      </c>
      <c r="AB2" s="5" t="s">
        <v>56</v>
      </c>
      <c r="AC2" s="5" t="s">
        <v>56</v>
      </c>
      <c r="AD2" s="5" t="s">
        <v>60</v>
      </c>
      <c r="AE2" s="5" t="s">
        <v>56</v>
      </c>
      <c r="AF2" s="5" t="s">
        <v>60</v>
      </c>
      <c r="AG2" s="5" t="s">
        <v>60</v>
      </c>
      <c r="AH2" s="5" t="s">
        <v>60</v>
      </c>
      <c r="AI2" s="5" t="s">
        <v>60</v>
      </c>
      <c r="AJ2" s="5" t="s">
        <v>60</v>
      </c>
      <c r="AK2" s="5" t="s">
        <v>56</v>
      </c>
      <c r="AL2" s="5" t="s">
        <v>60</v>
      </c>
      <c r="AM2" s="5" t="s">
        <v>56</v>
      </c>
      <c r="AN2" s="5" t="s">
        <v>60</v>
      </c>
      <c r="AO2" s="5" t="s">
        <v>92</v>
      </c>
      <c r="AP2" s="5" t="s">
        <v>56</v>
      </c>
      <c r="AQ2" s="5" t="s">
        <v>60</v>
      </c>
      <c r="AR2" s="5" t="s">
        <v>60</v>
      </c>
      <c r="AS2" s="5" t="s">
        <v>60</v>
      </c>
      <c r="AT2" s="5" t="s">
        <v>56</v>
      </c>
      <c r="AU2" s="5" t="s">
        <v>56</v>
      </c>
      <c r="AV2" s="5" t="s">
        <v>60</v>
      </c>
      <c r="AW2" s="5" t="s">
        <v>56</v>
      </c>
      <c r="AX2" s="5" t="s">
        <v>60</v>
      </c>
      <c r="AY2" s="5" t="s">
        <v>60</v>
      </c>
      <c r="AZ2" s="7" t="s">
        <v>60</v>
      </c>
    </row>
    <row r="3" spans="1:52" x14ac:dyDescent="0.2">
      <c r="A3" s="8">
        <v>45616.412262696758</v>
      </c>
      <c r="B3" s="9" t="s">
        <v>120</v>
      </c>
      <c r="C3" s="9" t="s">
        <v>69</v>
      </c>
      <c r="D3" s="9" t="s">
        <v>58</v>
      </c>
      <c r="E3" s="9" t="s">
        <v>121</v>
      </c>
      <c r="F3" s="9">
        <v>14</v>
      </c>
      <c r="G3" s="9" t="s">
        <v>56</v>
      </c>
      <c r="H3" s="9" t="s">
        <v>60</v>
      </c>
      <c r="I3" s="9" t="s">
        <v>56</v>
      </c>
      <c r="J3" s="9" t="s">
        <v>60</v>
      </c>
      <c r="K3" s="9" t="s">
        <v>56</v>
      </c>
      <c r="L3" s="9" t="s">
        <v>56</v>
      </c>
      <c r="M3" s="9" t="s">
        <v>56</v>
      </c>
      <c r="N3" s="9" t="s">
        <v>56</v>
      </c>
      <c r="O3" s="9" t="s">
        <v>60</v>
      </c>
      <c r="P3" s="9" t="s">
        <v>56</v>
      </c>
      <c r="Q3" s="9" t="s">
        <v>60</v>
      </c>
      <c r="R3" s="9" t="s">
        <v>60</v>
      </c>
      <c r="S3" s="9" t="s">
        <v>60</v>
      </c>
      <c r="T3" s="9" t="s">
        <v>60</v>
      </c>
      <c r="U3" s="9" t="s">
        <v>56</v>
      </c>
      <c r="V3" s="9" t="s">
        <v>60</v>
      </c>
      <c r="W3" s="9" t="s">
        <v>60</v>
      </c>
      <c r="X3" s="9" t="s">
        <v>60</v>
      </c>
      <c r="Y3" s="9" t="s">
        <v>60</v>
      </c>
      <c r="Z3" s="9" t="s">
        <v>60</v>
      </c>
      <c r="AA3" s="9" t="s">
        <v>56</v>
      </c>
      <c r="AB3" s="9" t="s">
        <v>56</v>
      </c>
      <c r="AC3" s="9" t="s">
        <v>56</v>
      </c>
      <c r="AD3" s="9" t="s">
        <v>56</v>
      </c>
      <c r="AE3" s="9" t="s">
        <v>60</v>
      </c>
      <c r="AF3" s="9" t="s">
        <v>60</v>
      </c>
      <c r="AG3" s="9" t="s">
        <v>60</v>
      </c>
      <c r="AH3" s="9" t="s">
        <v>60</v>
      </c>
      <c r="AI3" s="9" t="s">
        <v>60</v>
      </c>
      <c r="AJ3" s="9" t="s">
        <v>60</v>
      </c>
      <c r="AK3" s="9" t="s">
        <v>56</v>
      </c>
      <c r="AL3" s="9" t="s">
        <v>60</v>
      </c>
      <c r="AM3" s="9" t="s">
        <v>60</v>
      </c>
      <c r="AN3" s="9" t="s">
        <v>56</v>
      </c>
      <c r="AO3" s="9" t="s">
        <v>56</v>
      </c>
      <c r="AP3" s="9" t="s">
        <v>56</v>
      </c>
      <c r="AQ3" s="9" t="s">
        <v>60</v>
      </c>
      <c r="AR3" s="9" t="s">
        <v>60</v>
      </c>
      <c r="AS3" s="9" t="s">
        <v>60</v>
      </c>
      <c r="AT3" s="9" t="s">
        <v>60</v>
      </c>
      <c r="AU3" s="9" t="s">
        <v>56</v>
      </c>
      <c r="AV3" s="9" t="s">
        <v>56</v>
      </c>
      <c r="AW3" s="9" t="s">
        <v>56</v>
      </c>
      <c r="AX3" s="9" t="s">
        <v>60</v>
      </c>
      <c r="AY3" s="9" t="s">
        <v>60</v>
      </c>
      <c r="AZ3" s="11" t="s">
        <v>60</v>
      </c>
    </row>
    <row r="4" spans="1:52" x14ac:dyDescent="0.2">
      <c r="A4" s="4">
        <v>45616.411141527773</v>
      </c>
      <c r="B4" s="5" t="s">
        <v>98</v>
      </c>
      <c r="C4" s="5" t="s">
        <v>69</v>
      </c>
      <c r="D4" s="5" t="s">
        <v>58</v>
      </c>
      <c r="E4" s="5" t="s">
        <v>99</v>
      </c>
      <c r="F4" s="5">
        <v>15</v>
      </c>
      <c r="G4" s="5" t="s">
        <v>60</v>
      </c>
      <c r="H4" s="5" t="s">
        <v>60</v>
      </c>
      <c r="I4" s="5" t="s">
        <v>56</v>
      </c>
      <c r="J4" s="5" t="s">
        <v>56</v>
      </c>
      <c r="K4" s="5" t="s">
        <v>56</v>
      </c>
      <c r="L4" s="5" t="s">
        <v>92</v>
      </c>
      <c r="M4" s="5" t="s">
        <v>56</v>
      </c>
      <c r="N4" s="5" t="s">
        <v>56</v>
      </c>
      <c r="O4" s="5" t="s">
        <v>56</v>
      </c>
      <c r="P4" s="5" t="s">
        <v>56</v>
      </c>
      <c r="Q4" s="5" t="s">
        <v>60</v>
      </c>
      <c r="R4" s="5" t="s">
        <v>60</v>
      </c>
      <c r="S4" s="5" t="s">
        <v>60</v>
      </c>
      <c r="T4" s="5" t="s">
        <v>60</v>
      </c>
      <c r="U4" s="5" t="s">
        <v>60</v>
      </c>
      <c r="V4" s="5" t="s">
        <v>60</v>
      </c>
      <c r="W4" s="5" t="s">
        <v>60</v>
      </c>
      <c r="X4" s="5" t="s">
        <v>56</v>
      </c>
      <c r="Y4" s="5" t="s">
        <v>60</v>
      </c>
      <c r="Z4" s="5" t="s">
        <v>56</v>
      </c>
      <c r="AA4" s="5" t="s">
        <v>56</v>
      </c>
      <c r="AB4" s="5" t="s">
        <v>56</v>
      </c>
      <c r="AC4" s="5" t="s">
        <v>56</v>
      </c>
      <c r="AD4" s="5" t="s">
        <v>60</v>
      </c>
      <c r="AE4" s="5" t="s">
        <v>60</v>
      </c>
      <c r="AF4" s="5" t="s">
        <v>60</v>
      </c>
      <c r="AG4" s="5" t="s">
        <v>60</v>
      </c>
      <c r="AH4" s="5" t="s">
        <v>56</v>
      </c>
      <c r="AI4" s="5" t="s">
        <v>60</v>
      </c>
      <c r="AJ4" s="5" t="s">
        <v>60</v>
      </c>
      <c r="AK4" s="5" t="s">
        <v>56</v>
      </c>
      <c r="AL4" s="5" t="s">
        <v>56</v>
      </c>
      <c r="AM4" s="5" t="s">
        <v>56</v>
      </c>
      <c r="AN4" s="5" t="s">
        <v>56</v>
      </c>
      <c r="AO4" s="5" t="s">
        <v>56</v>
      </c>
      <c r="AP4" s="5" t="s">
        <v>56</v>
      </c>
      <c r="AQ4" s="5" t="s">
        <v>60</v>
      </c>
      <c r="AR4" s="5" t="s">
        <v>60</v>
      </c>
      <c r="AS4" s="5" t="s">
        <v>60</v>
      </c>
      <c r="AT4" s="5" t="s">
        <v>60</v>
      </c>
      <c r="AU4" s="5" t="s">
        <v>60</v>
      </c>
      <c r="AV4" s="5" t="s">
        <v>56</v>
      </c>
      <c r="AW4" s="5" t="s">
        <v>56</v>
      </c>
      <c r="AX4" s="5" t="s">
        <v>56</v>
      </c>
      <c r="AY4" s="5" t="s">
        <v>60</v>
      </c>
      <c r="AZ4" s="7" t="s">
        <v>60</v>
      </c>
    </row>
    <row r="5" spans="1:52" x14ac:dyDescent="0.2">
      <c r="A5" s="8">
        <v>45616.411941296297</v>
      </c>
      <c r="B5" s="9" t="s">
        <v>117</v>
      </c>
      <c r="C5" s="9" t="s">
        <v>90</v>
      </c>
      <c r="D5" s="9" t="s">
        <v>58</v>
      </c>
      <c r="E5" s="9" t="s">
        <v>118</v>
      </c>
      <c r="F5" s="9" t="s">
        <v>119</v>
      </c>
      <c r="G5" s="9" t="s">
        <v>60</v>
      </c>
      <c r="H5" s="9" t="s">
        <v>60</v>
      </c>
      <c r="I5" s="9" t="s">
        <v>60</v>
      </c>
      <c r="J5" s="9" t="s">
        <v>60</v>
      </c>
      <c r="K5" s="9" t="s">
        <v>60</v>
      </c>
      <c r="L5" s="9" t="s">
        <v>56</v>
      </c>
      <c r="M5" s="9" t="s">
        <v>60</v>
      </c>
      <c r="N5" s="9" t="s">
        <v>60</v>
      </c>
      <c r="O5" s="9" t="s">
        <v>60</v>
      </c>
      <c r="P5" s="9" t="s">
        <v>60</v>
      </c>
      <c r="Q5" s="9" t="s">
        <v>60</v>
      </c>
      <c r="R5" s="9" t="s">
        <v>60</v>
      </c>
      <c r="S5" s="9" t="s">
        <v>56</v>
      </c>
      <c r="T5" s="9" t="s">
        <v>60</v>
      </c>
      <c r="U5" s="9" t="s">
        <v>60</v>
      </c>
      <c r="V5" s="9" t="s">
        <v>60</v>
      </c>
      <c r="W5" s="9" t="s">
        <v>60</v>
      </c>
      <c r="X5" s="9" t="s">
        <v>56</v>
      </c>
      <c r="Y5" s="9" t="s">
        <v>56</v>
      </c>
      <c r="Z5" s="9" t="s">
        <v>60</v>
      </c>
      <c r="AA5" s="9" t="s">
        <v>60</v>
      </c>
      <c r="AB5" s="9" t="s">
        <v>60</v>
      </c>
      <c r="AC5" s="9" t="s">
        <v>60</v>
      </c>
      <c r="AD5" s="9" t="s">
        <v>56</v>
      </c>
      <c r="AE5" s="9" t="s">
        <v>56</v>
      </c>
      <c r="AF5" s="9" t="s">
        <v>60</v>
      </c>
      <c r="AG5" s="9" t="s">
        <v>60</v>
      </c>
      <c r="AH5" s="9" t="s">
        <v>60</v>
      </c>
      <c r="AI5" s="9" t="s">
        <v>60</v>
      </c>
      <c r="AJ5" s="9" t="s">
        <v>60</v>
      </c>
      <c r="AK5" s="9" t="s">
        <v>56</v>
      </c>
      <c r="AL5" s="9" t="s">
        <v>60</v>
      </c>
      <c r="AM5" s="9" t="s">
        <v>60</v>
      </c>
      <c r="AN5" s="9" t="s">
        <v>60</v>
      </c>
      <c r="AO5" s="9" t="s">
        <v>60</v>
      </c>
      <c r="AP5" s="9" t="s">
        <v>56</v>
      </c>
      <c r="AQ5" s="9" t="s">
        <v>60</v>
      </c>
      <c r="AR5" s="9" t="s">
        <v>60</v>
      </c>
      <c r="AS5" s="9" t="s">
        <v>60</v>
      </c>
      <c r="AT5" s="9" t="s">
        <v>56</v>
      </c>
      <c r="AU5" s="9" t="s">
        <v>60</v>
      </c>
      <c r="AV5" s="9" t="s">
        <v>60</v>
      </c>
      <c r="AW5" s="9" t="s">
        <v>60</v>
      </c>
      <c r="AX5" s="9" t="s">
        <v>60</v>
      </c>
      <c r="AY5" s="9" t="s">
        <v>60</v>
      </c>
      <c r="AZ5" s="11" t="s">
        <v>60</v>
      </c>
    </row>
    <row r="6" spans="1:52" x14ac:dyDescent="0.2">
      <c r="A6" s="4">
        <v>45616.410167187496</v>
      </c>
      <c r="B6" s="5" t="s">
        <v>80</v>
      </c>
      <c r="C6" s="5" t="s">
        <v>69</v>
      </c>
      <c r="D6" s="5" t="s">
        <v>58</v>
      </c>
      <c r="E6" s="5" t="s">
        <v>81</v>
      </c>
      <c r="F6" s="5">
        <v>15</v>
      </c>
      <c r="G6" s="5" t="s">
        <v>60</v>
      </c>
      <c r="H6" s="5" t="s">
        <v>60</v>
      </c>
      <c r="I6" s="5" t="s">
        <v>60</v>
      </c>
      <c r="J6" s="5" t="s">
        <v>60</v>
      </c>
      <c r="K6" s="5" t="s">
        <v>60</v>
      </c>
      <c r="L6" s="5" t="s">
        <v>60</v>
      </c>
      <c r="M6" s="5" t="s">
        <v>60</v>
      </c>
      <c r="N6" s="5" t="s">
        <v>60</v>
      </c>
      <c r="O6" s="5" t="s">
        <v>60</v>
      </c>
      <c r="P6" s="5" t="s">
        <v>60</v>
      </c>
      <c r="Q6" s="5" t="s">
        <v>60</v>
      </c>
      <c r="R6" s="5" t="s">
        <v>60</v>
      </c>
      <c r="S6" s="5" t="s">
        <v>60</v>
      </c>
      <c r="T6" s="5" t="s">
        <v>60</v>
      </c>
      <c r="U6" s="5" t="s">
        <v>60</v>
      </c>
      <c r="V6" s="5" t="s">
        <v>60</v>
      </c>
      <c r="W6" s="5" t="s">
        <v>60</v>
      </c>
      <c r="X6" s="5" t="s">
        <v>60</v>
      </c>
      <c r="Y6" s="5" t="s">
        <v>60</v>
      </c>
      <c r="Z6" s="5" t="s">
        <v>60</v>
      </c>
      <c r="AA6" s="5" t="s">
        <v>60</v>
      </c>
      <c r="AB6" s="5" t="s">
        <v>60</v>
      </c>
      <c r="AC6" s="5" t="s">
        <v>60</v>
      </c>
      <c r="AD6" s="5" t="s">
        <v>60</v>
      </c>
      <c r="AE6" s="5" t="s">
        <v>60</v>
      </c>
      <c r="AF6" s="5" t="s">
        <v>60</v>
      </c>
      <c r="AG6" s="5" t="s">
        <v>60</v>
      </c>
      <c r="AH6" s="5" t="s">
        <v>60</v>
      </c>
      <c r="AI6" s="5" t="s">
        <v>60</v>
      </c>
      <c r="AJ6" s="5" t="s">
        <v>60</v>
      </c>
      <c r="AK6" s="5" t="s">
        <v>60</v>
      </c>
      <c r="AL6" s="5" t="s">
        <v>60</v>
      </c>
      <c r="AM6" s="5" t="s">
        <v>60</v>
      </c>
      <c r="AN6" s="5" t="s">
        <v>60</v>
      </c>
      <c r="AO6" s="5" t="s">
        <v>60</v>
      </c>
      <c r="AP6" s="5" t="s">
        <v>60</v>
      </c>
      <c r="AQ6" s="5" t="s">
        <v>60</v>
      </c>
      <c r="AR6" s="5" t="s">
        <v>60</v>
      </c>
      <c r="AS6" s="5" t="s">
        <v>60</v>
      </c>
      <c r="AT6" s="5" t="s">
        <v>60</v>
      </c>
      <c r="AU6" s="5" t="s">
        <v>60</v>
      </c>
      <c r="AV6" s="5" t="s">
        <v>60</v>
      </c>
      <c r="AW6" s="5" t="s">
        <v>60</v>
      </c>
      <c r="AX6" s="5" t="s">
        <v>60</v>
      </c>
      <c r="AY6" s="5" t="s">
        <v>60</v>
      </c>
      <c r="AZ6" s="7" t="s">
        <v>60</v>
      </c>
    </row>
    <row r="7" spans="1:52" x14ac:dyDescent="0.2">
      <c r="A7" s="8">
        <v>45616.409710763888</v>
      </c>
      <c r="B7" s="9" t="s">
        <v>66</v>
      </c>
      <c r="C7" s="10" t="s">
        <v>53</v>
      </c>
      <c r="D7" s="9" t="s">
        <v>58</v>
      </c>
      <c r="E7" s="9" t="s">
        <v>67</v>
      </c>
      <c r="F7" s="9">
        <v>15</v>
      </c>
      <c r="G7" s="9" t="s">
        <v>60</v>
      </c>
      <c r="H7" s="9" t="s">
        <v>60</v>
      </c>
      <c r="I7" s="9" t="s">
        <v>60</v>
      </c>
      <c r="J7" s="9" t="s">
        <v>60</v>
      </c>
      <c r="K7" s="9" t="s">
        <v>60</v>
      </c>
      <c r="L7" s="9" t="s">
        <v>60</v>
      </c>
      <c r="M7" s="9" t="s">
        <v>60</v>
      </c>
      <c r="N7" s="9" t="s">
        <v>60</v>
      </c>
      <c r="O7" s="9" t="s">
        <v>60</v>
      </c>
      <c r="P7" s="9" t="s">
        <v>60</v>
      </c>
      <c r="Q7" s="9" t="s">
        <v>60</v>
      </c>
      <c r="R7" s="9" t="s">
        <v>60</v>
      </c>
      <c r="S7" s="9" t="s">
        <v>60</v>
      </c>
      <c r="T7" s="9" t="s">
        <v>60</v>
      </c>
      <c r="U7" s="9" t="s">
        <v>60</v>
      </c>
      <c r="V7" s="9" t="s">
        <v>60</v>
      </c>
      <c r="W7" s="9" t="s">
        <v>60</v>
      </c>
      <c r="X7" s="9" t="s">
        <v>60</v>
      </c>
      <c r="Y7" s="9" t="s">
        <v>60</v>
      </c>
      <c r="Z7" s="9" t="s">
        <v>60</v>
      </c>
      <c r="AA7" s="9" t="s">
        <v>60</v>
      </c>
      <c r="AB7" s="9" t="s">
        <v>60</v>
      </c>
      <c r="AC7" s="9" t="s">
        <v>60</v>
      </c>
      <c r="AD7" s="9" t="s">
        <v>60</v>
      </c>
      <c r="AE7" s="9" t="s">
        <v>60</v>
      </c>
      <c r="AF7" s="9" t="s">
        <v>60</v>
      </c>
      <c r="AG7" s="9" t="s">
        <v>60</v>
      </c>
      <c r="AH7" s="9" t="s">
        <v>60</v>
      </c>
      <c r="AI7" s="9" t="s">
        <v>60</v>
      </c>
      <c r="AJ7" s="9" t="s">
        <v>60</v>
      </c>
      <c r="AK7" s="9" t="s">
        <v>60</v>
      </c>
      <c r="AL7" s="9" t="s">
        <v>60</v>
      </c>
      <c r="AM7" s="9" t="s">
        <v>60</v>
      </c>
      <c r="AN7" s="9" t="s">
        <v>60</v>
      </c>
      <c r="AO7" s="9" t="s">
        <v>60</v>
      </c>
      <c r="AP7" s="9" t="s">
        <v>60</v>
      </c>
      <c r="AQ7" s="9" t="s">
        <v>60</v>
      </c>
      <c r="AR7" s="9" t="s">
        <v>60</v>
      </c>
      <c r="AS7" s="9" t="s">
        <v>60</v>
      </c>
      <c r="AT7" s="9" t="s">
        <v>60</v>
      </c>
      <c r="AU7" s="9" t="s">
        <v>60</v>
      </c>
      <c r="AV7" s="9" t="s">
        <v>60</v>
      </c>
      <c r="AW7" s="9" t="s">
        <v>60</v>
      </c>
      <c r="AX7" s="9" t="s">
        <v>60</v>
      </c>
      <c r="AY7" s="9" t="s">
        <v>60</v>
      </c>
      <c r="AZ7" s="11" t="s">
        <v>60</v>
      </c>
    </row>
    <row r="8" spans="1:52" x14ac:dyDescent="0.2">
      <c r="A8" s="4">
        <v>45616.409821076391</v>
      </c>
      <c r="B8" s="5" t="s">
        <v>68</v>
      </c>
      <c r="C8" s="5" t="s">
        <v>69</v>
      </c>
      <c r="D8" s="5" t="s">
        <v>58</v>
      </c>
      <c r="E8" s="5" t="s">
        <v>70</v>
      </c>
      <c r="F8" s="5">
        <v>15</v>
      </c>
      <c r="G8" s="5" t="s">
        <v>60</v>
      </c>
      <c r="H8" s="5" t="s">
        <v>60</v>
      </c>
      <c r="I8" s="5" t="s">
        <v>60</v>
      </c>
      <c r="J8" s="5" t="s">
        <v>60</v>
      </c>
      <c r="K8" s="5" t="s">
        <v>60</v>
      </c>
      <c r="L8" s="5" t="s">
        <v>60</v>
      </c>
      <c r="M8" s="5" t="s">
        <v>60</v>
      </c>
      <c r="N8" s="5" t="s">
        <v>60</v>
      </c>
      <c r="O8" s="5" t="s">
        <v>60</v>
      </c>
      <c r="P8" s="5" t="s">
        <v>60</v>
      </c>
      <c r="Q8" s="5" t="s">
        <v>60</v>
      </c>
      <c r="R8" s="5" t="s">
        <v>60</v>
      </c>
      <c r="S8" s="5" t="s">
        <v>60</v>
      </c>
      <c r="T8" s="5" t="s">
        <v>60</v>
      </c>
      <c r="U8" s="5" t="s">
        <v>60</v>
      </c>
      <c r="V8" s="5" t="s">
        <v>60</v>
      </c>
      <c r="W8" s="5" t="s">
        <v>60</v>
      </c>
      <c r="X8" s="5" t="s">
        <v>60</v>
      </c>
      <c r="Y8" s="5" t="s">
        <v>60</v>
      </c>
      <c r="Z8" s="5" t="s">
        <v>60</v>
      </c>
      <c r="AA8" s="5" t="s">
        <v>60</v>
      </c>
      <c r="AB8" s="5" t="s">
        <v>60</v>
      </c>
      <c r="AC8" s="5" t="s">
        <v>60</v>
      </c>
      <c r="AD8" s="5" t="s">
        <v>60</v>
      </c>
      <c r="AE8" s="5" t="s">
        <v>60</v>
      </c>
      <c r="AF8" s="5" t="s">
        <v>60</v>
      </c>
      <c r="AG8" s="5" t="s">
        <v>60</v>
      </c>
      <c r="AH8" s="5" t="s">
        <v>60</v>
      </c>
      <c r="AI8" s="5" t="s">
        <v>60</v>
      </c>
      <c r="AJ8" s="5" t="s">
        <v>60</v>
      </c>
      <c r="AK8" s="5" t="s">
        <v>60</v>
      </c>
      <c r="AL8" s="5" t="s">
        <v>60</v>
      </c>
      <c r="AM8" s="5" t="s">
        <v>60</v>
      </c>
      <c r="AN8" s="5" t="s">
        <v>60</v>
      </c>
      <c r="AO8" s="5" t="s">
        <v>60</v>
      </c>
      <c r="AP8" s="5" t="s">
        <v>60</v>
      </c>
      <c r="AQ8" s="5" t="s">
        <v>60</v>
      </c>
      <c r="AR8" s="5" t="s">
        <v>60</v>
      </c>
      <c r="AS8" s="5" t="s">
        <v>60</v>
      </c>
      <c r="AT8" s="5" t="s">
        <v>60</v>
      </c>
      <c r="AU8" s="5" t="s">
        <v>60</v>
      </c>
      <c r="AV8" s="5" t="s">
        <v>60</v>
      </c>
      <c r="AW8" s="5" t="s">
        <v>60</v>
      </c>
      <c r="AX8" s="5" t="s">
        <v>60</v>
      </c>
      <c r="AY8" s="5" t="s">
        <v>60</v>
      </c>
      <c r="AZ8" s="7" t="s">
        <v>60</v>
      </c>
    </row>
    <row r="9" spans="1:52" x14ac:dyDescent="0.2">
      <c r="A9" s="8">
        <v>45616.409951111113</v>
      </c>
      <c r="B9" s="9" t="s">
        <v>73</v>
      </c>
      <c r="C9" s="9" t="s">
        <v>69</v>
      </c>
      <c r="D9" s="9" t="s">
        <v>58</v>
      </c>
      <c r="E9" s="9" t="s">
        <v>74</v>
      </c>
      <c r="F9" s="9">
        <v>14</v>
      </c>
      <c r="G9" s="9" t="s">
        <v>60</v>
      </c>
      <c r="H9" s="9" t="s">
        <v>60</v>
      </c>
      <c r="I9" s="9" t="s">
        <v>60</v>
      </c>
      <c r="J9" s="9" t="s">
        <v>60</v>
      </c>
      <c r="K9" s="9" t="s">
        <v>60</v>
      </c>
      <c r="L9" s="9" t="s">
        <v>60</v>
      </c>
      <c r="M9" s="9" t="s">
        <v>60</v>
      </c>
      <c r="N9" s="9" t="s">
        <v>60</v>
      </c>
      <c r="O9" s="9" t="s">
        <v>60</v>
      </c>
      <c r="P9" s="9" t="s">
        <v>60</v>
      </c>
      <c r="Q9" s="9" t="s">
        <v>60</v>
      </c>
      <c r="R9" s="9" t="s">
        <v>60</v>
      </c>
      <c r="S9" s="9" t="s">
        <v>60</v>
      </c>
      <c r="T9" s="9" t="s">
        <v>60</v>
      </c>
      <c r="U9" s="9" t="s">
        <v>60</v>
      </c>
      <c r="V9" s="9" t="s">
        <v>60</v>
      </c>
      <c r="W9" s="9" t="s">
        <v>60</v>
      </c>
      <c r="X9" s="9" t="s">
        <v>60</v>
      </c>
      <c r="Y9" s="9" t="s">
        <v>60</v>
      </c>
      <c r="Z9" s="9" t="s">
        <v>60</v>
      </c>
      <c r="AA9" s="9" t="s">
        <v>60</v>
      </c>
      <c r="AB9" s="9" t="s">
        <v>60</v>
      </c>
      <c r="AC9" s="9" t="s">
        <v>60</v>
      </c>
      <c r="AD9" s="9" t="s">
        <v>60</v>
      </c>
      <c r="AE9" s="9" t="s">
        <v>60</v>
      </c>
      <c r="AF9" s="9" t="s">
        <v>60</v>
      </c>
      <c r="AG9" s="9" t="s">
        <v>60</v>
      </c>
      <c r="AH9" s="9" t="s">
        <v>60</v>
      </c>
      <c r="AI9" s="9" t="s">
        <v>60</v>
      </c>
      <c r="AJ9" s="9" t="s">
        <v>60</v>
      </c>
      <c r="AK9" s="9" t="s">
        <v>60</v>
      </c>
      <c r="AL9" s="9" t="s">
        <v>60</v>
      </c>
      <c r="AM9" s="9" t="s">
        <v>60</v>
      </c>
      <c r="AN9" s="9" t="s">
        <v>60</v>
      </c>
      <c r="AO9" s="9" t="s">
        <v>60</v>
      </c>
      <c r="AP9" s="9" t="s">
        <v>60</v>
      </c>
      <c r="AQ9" s="9" t="s">
        <v>60</v>
      </c>
      <c r="AR9" s="9" t="s">
        <v>60</v>
      </c>
      <c r="AS9" s="9" t="s">
        <v>60</v>
      </c>
      <c r="AT9" s="9" t="s">
        <v>60</v>
      </c>
      <c r="AU9" s="9" t="s">
        <v>60</v>
      </c>
      <c r="AV9" s="9" t="s">
        <v>60</v>
      </c>
      <c r="AW9" s="9" t="s">
        <v>60</v>
      </c>
      <c r="AX9" s="9" t="s">
        <v>60</v>
      </c>
      <c r="AY9" s="9" t="s">
        <v>60</v>
      </c>
      <c r="AZ9" s="11" t="s">
        <v>60</v>
      </c>
    </row>
    <row r="10" spans="1:52" x14ac:dyDescent="0.2">
      <c r="A10" s="4">
        <v>45616.411836412037</v>
      </c>
      <c r="B10" s="5" t="s">
        <v>115</v>
      </c>
      <c r="C10" s="6" t="s">
        <v>62</v>
      </c>
      <c r="D10" s="5" t="s">
        <v>54</v>
      </c>
      <c r="E10" s="5" t="s">
        <v>116</v>
      </c>
      <c r="F10" s="5">
        <v>15</v>
      </c>
      <c r="G10" s="5" t="s">
        <v>56</v>
      </c>
      <c r="H10" s="5" t="s">
        <v>60</v>
      </c>
      <c r="I10" s="5" t="s">
        <v>56</v>
      </c>
      <c r="J10" s="5" t="s">
        <v>56</v>
      </c>
      <c r="K10" s="5" t="s">
        <v>60</v>
      </c>
      <c r="L10" s="5" t="s">
        <v>60</v>
      </c>
      <c r="M10" s="5" t="s">
        <v>56</v>
      </c>
      <c r="N10" s="5" t="s">
        <v>56</v>
      </c>
      <c r="O10" s="5" t="s">
        <v>60</v>
      </c>
      <c r="P10" s="5" t="s">
        <v>60</v>
      </c>
      <c r="Q10" s="5" t="s">
        <v>60</v>
      </c>
      <c r="R10" s="5" t="s">
        <v>60</v>
      </c>
      <c r="S10" s="5" t="s">
        <v>60</v>
      </c>
      <c r="T10" s="5" t="s">
        <v>60</v>
      </c>
      <c r="U10" s="5" t="s">
        <v>60</v>
      </c>
      <c r="V10" s="5" t="s">
        <v>60</v>
      </c>
      <c r="W10" s="5" t="s">
        <v>60</v>
      </c>
      <c r="X10" s="5" t="s">
        <v>60</v>
      </c>
      <c r="Y10" s="5" t="s">
        <v>60</v>
      </c>
      <c r="Z10" s="5" t="s">
        <v>60</v>
      </c>
      <c r="AA10" s="5" t="s">
        <v>60</v>
      </c>
      <c r="AB10" s="5" t="s">
        <v>60</v>
      </c>
      <c r="AC10" s="5" t="s">
        <v>56</v>
      </c>
      <c r="AD10" s="5" t="s">
        <v>60</v>
      </c>
      <c r="AE10" s="5" t="s">
        <v>60</v>
      </c>
      <c r="AF10" s="5" t="s">
        <v>60</v>
      </c>
      <c r="AG10" s="5" t="s">
        <v>60</v>
      </c>
      <c r="AH10" s="5" t="s">
        <v>60</v>
      </c>
      <c r="AI10" s="5" t="s">
        <v>60</v>
      </c>
      <c r="AJ10" s="5" t="s">
        <v>60</v>
      </c>
      <c r="AK10" s="5" t="s">
        <v>60</v>
      </c>
      <c r="AL10" s="5" t="s">
        <v>60</v>
      </c>
      <c r="AM10" s="5" t="s">
        <v>60</v>
      </c>
      <c r="AN10" s="5" t="s">
        <v>60</v>
      </c>
      <c r="AO10" s="5" t="s">
        <v>60</v>
      </c>
      <c r="AP10" s="5" t="s">
        <v>60</v>
      </c>
      <c r="AQ10" s="5" t="s">
        <v>60</v>
      </c>
      <c r="AR10" s="5" t="s">
        <v>60</v>
      </c>
      <c r="AS10" s="5" t="s">
        <v>60</v>
      </c>
      <c r="AT10" s="5" t="s">
        <v>60</v>
      </c>
      <c r="AU10" s="5" t="s">
        <v>60</v>
      </c>
      <c r="AV10" s="5" t="s">
        <v>60</v>
      </c>
      <c r="AW10" s="5" t="s">
        <v>56</v>
      </c>
      <c r="AX10" s="5" t="s">
        <v>60</v>
      </c>
      <c r="AY10" s="5" t="s">
        <v>60</v>
      </c>
      <c r="AZ10" s="7" t="s">
        <v>60</v>
      </c>
    </row>
    <row r="11" spans="1:52" x14ac:dyDescent="0.2">
      <c r="A11" s="8">
        <v>45616.410505335647</v>
      </c>
      <c r="B11" s="9" t="s">
        <v>85</v>
      </c>
      <c r="C11" s="9" t="s">
        <v>86</v>
      </c>
      <c r="D11" s="9" t="s">
        <v>54</v>
      </c>
      <c r="E11" s="9" t="s">
        <v>87</v>
      </c>
      <c r="F11" s="9" t="s">
        <v>88</v>
      </c>
      <c r="G11" s="9" t="s">
        <v>56</v>
      </c>
      <c r="H11" s="9" t="s">
        <v>56</v>
      </c>
      <c r="I11" s="9" t="s">
        <v>56</v>
      </c>
      <c r="J11" s="9" t="s">
        <v>56</v>
      </c>
      <c r="K11" s="9" t="s">
        <v>56</v>
      </c>
      <c r="L11" s="9" t="s">
        <v>56</v>
      </c>
      <c r="M11" s="9" t="s">
        <v>56</v>
      </c>
      <c r="N11" s="9" t="s">
        <v>56</v>
      </c>
      <c r="O11" s="9" t="s">
        <v>56</v>
      </c>
      <c r="P11" s="9" t="s">
        <v>56</v>
      </c>
      <c r="Q11" s="9" t="s">
        <v>56</v>
      </c>
      <c r="R11" s="9" t="s">
        <v>56</v>
      </c>
      <c r="S11" s="9" t="s">
        <v>56</v>
      </c>
      <c r="T11" s="9" t="s">
        <v>56</v>
      </c>
      <c r="U11" s="9" t="s">
        <v>56</v>
      </c>
      <c r="V11" s="9" t="s">
        <v>56</v>
      </c>
      <c r="W11" s="9" t="s">
        <v>56</v>
      </c>
      <c r="X11" s="9" t="s">
        <v>56</v>
      </c>
      <c r="Y11" s="9" t="s">
        <v>56</v>
      </c>
      <c r="Z11" s="9" t="s">
        <v>56</v>
      </c>
      <c r="AA11" s="9" t="s">
        <v>56</v>
      </c>
      <c r="AB11" s="9" t="s">
        <v>56</v>
      </c>
      <c r="AC11" s="9" t="s">
        <v>56</v>
      </c>
      <c r="AD11" s="9" t="s">
        <v>56</v>
      </c>
      <c r="AE11" s="9" t="s">
        <v>56</v>
      </c>
      <c r="AF11" s="9" t="s">
        <v>56</v>
      </c>
      <c r="AG11" s="9" t="s">
        <v>56</v>
      </c>
      <c r="AH11" s="9" t="s">
        <v>56</v>
      </c>
      <c r="AI11" s="9" t="s">
        <v>56</v>
      </c>
      <c r="AJ11" s="9" t="s">
        <v>56</v>
      </c>
      <c r="AK11" s="9" t="s">
        <v>56</v>
      </c>
      <c r="AL11" s="9" t="s">
        <v>56</v>
      </c>
      <c r="AM11" s="9" t="s">
        <v>56</v>
      </c>
      <c r="AN11" s="9" t="s">
        <v>56</v>
      </c>
      <c r="AO11" s="9" t="s">
        <v>56</v>
      </c>
      <c r="AP11" s="9" t="s">
        <v>56</v>
      </c>
      <c r="AQ11" s="9" t="s">
        <v>56</v>
      </c>
      <c r="AR11" s="9" t="s">
        <v>56</v>
      </c>
      <c r="AS11" s="9" t="s">
        <v>56</v>
      </c>
      <c r="AT11" s="9" t="s">
        <v>56</v>
      </c>
      <c r="AU11" s="9" t="s">
        <v>56</v>
      </c>
      <c r="AV11" s="9" t="s">
        <v>56</v>
      </c>
      <c r="AW11" s="9" t="s">
        <v>56</v>
      </c>
      <c r="AX11" s="9" t="s">
        <v>56</v>
      </c>
      <c r="AY11" s="9" t="s">
        <v>56</v>
      </c>
      <c r="AZ11" s="11" t="s">
        <v>56</v>
      </c>
    </row>
    <row r="12" spans="1:52" x14ac:dyDescent="0.2">
      <c r="A12" s="4">
        <v>45616.410997754632</v>
      </c>
      <c r="B12" s="5" t="s">
        <v>93</v>
      </c>
      <c r="C12" s="6" t="s">
        <v>62</v>
      </c>
      <c r="D12" s="5" t="s">
        <v>58</v>
      </c>
      <c r="E12" s="5" t="s">
        <v>94</v>
      </c>
      <c r="F12" s="5">
        <v>15</v>
      </c>
      <c r="G12" s="5" t="s">
        <v>60</v>
      </c>
      <c r="H12" s="5" t="s">
        <v>60</v>
      </c>
      <c r="I12" s="5" t="s">
        <v>60</v>
      </c>
      <c r="J12" s="5" t="s">
        <v>60</v>
      </c>
      <c r="K12" s="5" t="s">
        <v>60</v>
      </c>
      <c r="L12" s="5" t="s">
        <v>60</v>
      </c>
      <c r="M12" s="5" t="s">
        <v>60</v>
      </c>
      <c r="N12" s="5" t="s">
        <v>60</v>
      </c>
      <c r="O12" s="5" t="s">
        <v>60</v>
      </c>
      <c r="P12" s="5" t="s">
        <v>60</v>
      </c>
      <c r="Q12" s="5" t="s">
        <v>60</v>
      </c>
      <c r="R12" s="5" t="s">
        <v>60</v>
      </c>
      <c r="S12" s="5" t="s">
        <v>60</v>
      </c>
      <c r="T12" s="5" t="s">
        <v>60</v>
      </c>
      <c r="U12" s="5" t="s">
        <v>60</v>
      </c>
      <c r="V12" s="5" t="s">
        <v>60</v>
      </c>
      <c r="W12" s="5" t="s">
        <v>56</v>
      </c>
      <c r="X12" s="5" t="s">
        <v>60</v>
      </c>
      <c r="Y12" s="5" t="s">
        <v>60</v>
      </c>
      <c r="Z12" s="5" t="s">
        <v>60</v>
      </c>
      <c r="AA12" s="5" t="s">
        <v>60</v>
      </c>
      <c r="AB12" s="5" t="s">
        <v>60</v>
      </c>
      <c r="AC12" s="5" t="s">
        <v>60</v>
      </c>
      <c r="AD12" s="5" t="s">
        <v>56</v>
      </c>
      <c r="AE12" s="5" t="s">
        <v>56</v>
      </c>
      <c r="AF12" s="5" t="s">
        <v>60</v>
      </c>
      <c r="AG12" s="5" t="s">
        <v>60</v>
      </c>
      <c r="AH12" s="5" t="s">
        <v>60</v>
      </c>
      <c r="AI12" s="5" t="s">
        <v>60</v>
      </c>
      <c r="AJ12" s="5" t="s">
        <v>60</v>
      </c>
      <c r="AK12" s="5" t="s">
        <v>60</v>
      </c>
      <c r="AL12" s="5" t="s">
        <v>60</v>
      </c>
      <c r="AM12" s="5" t="s">
        <v>60</v>
      </c>
      <c r="AN12" s="5" t="s">
        <v>60</v>
      </c>
      <c r="AO12" s="5" t="s">
        <v>60</v>
      </c>
      <c r="AP12" s="5" t="s">
        <v>60</v>
      </c>
      <c r="AQ12" s="5" t="s">
        <v>60</v>
      </c>
      <c r="AR12" s="5" t="s">
        <v>60</v>
      </c>
      <c r="AS12" s="5" t="s">
        <v>60</v>
      </c>
      <c r="AT12" s="5" t="s">
        <v>60</v>
      </c>
      <c r="AU12" s="5" t="s">
        <v>56</v>
      </c>
      <c r="AV12" s="5" t="s">
        <v>60</v>
      </c>
      <c r="AW12" s="5" t="s">
        <v>60</v>
      </c>
      <c r="AX12" s="5" t="s">
        <v>60</v>
      </c>
      <c r="AY12" s="5" t="s">
        <v>60</v>
      </c>
      <c r="AZ12" s="7" t="s">
        <v>60</v>
      </c>
    </row>
    <row r="13" spans="1:52" x14ac:dyDescent="0.2">
      <c r="A13" s="8">
        <v>45616.411370069443</v>
      </c>
      <c r="B13" s="9" t="s">
        <v>102</v>
      </c>
      <c r="C13" s="9" t="s">
        <v>69</v>
      </c>
      <c r="D13" s="9" t="s">
        <v>54</v>
      </c>
      <c r="E13" s="9" t="s">
        <v>103</v>
      </c>
      <c r="F13" s="9">
        <v>15</v>
      </c>
      <c r="G13" s="9" t="s">
        <v>56</v>
      </c>
      <c r="H13" s="9" t="s">
        <v>60</v>
      </c>
      <c r="I13" s="9" t="s">
        <v>60</v>
      </c>
      <c r="J13" s="9" t="s">
        <v>60</v>
      </c>
      <c r="K13" s="9" t="s">
        <v>56</v>
      </c>
      <c r="L13" s="9" t="s">
        <v>60</v>
      </c>
      <c r="M13" s="9" t="s">
        <v>60</v>
      </c>
      <c r="N13" s="9" t="s">
        <v>56</v>
      </c>
      <c r="O13" s="9" t="s">
        <v>60</v>
      </c>
      <c r="P13" s="9" t="s">
        <v>56</v>
      </c>
      <c r="Q13" s="9" t="s">
        <v>60</v>
      </c>
      <c r="R13" s="9" t="s">
        <v>60</v>
      </c>
      <c r="S13" s="9" t="s">
        <v>60</v>
      </c>
      <c r="T13" s="9" t="s">
        <v>56</v>
      </c>
      <c r="U13" s="9" t="s">
        <v>60</v>
      </c>
      <c r="V13" s="9" t="s">
        <v>60</v>
      </c>
      <c r="W13" s="9" t="s">
        <v>60</v>
      </c>
      <c r="X13" s="9" t="s">
        <v>60</v>
      </c>
      <c r="Y13" s="9" t="s">
        <v>56</v>
      </c>
      <c r="Z13" s="9" t="s">
        <v>60</v>
      </c>
      <c r="AA13" s="9" t="s">
        <v>56</v>
      </c>
      <c r="AB13" s="9" t="s">
        <v>60</v>
      </c>
      <c r="AC13" s="9" t="s">
        <v>56</v>
      </c>
      <c r="AD13" s="9" t="s">
        <v>60</v>
      </c>
      <c r="AE13" s="9" t="s">
        <v>60</v>
      </c>
      <c r="AF13" s="9" t="s">
        <v>60</v>
      </c>
      <c r="AG13" s="9" t="s">
        <v>60</v>
      </c>
      <c r="AH13" s="9" t="s">
        <v>60</v>
      </c>
      <c r="AI13" s="9" t="s">
        <v>60</v>
      </c>
      <c r="AJ13" s="9" t="s">
        <v>60</v>
      </c>
      <c r="AK13" s="9" t="s">
        <v>56</v>
      </c>
      <c r="AL13" s="9" t="s">
        <v>56</v>
      </c>
      <c r="AM13" s="9" t="s">
        <v>60</v>
      </c>
      <c r="AN13" s="9" t="s">
        <v>60</v>
      </c>
      <c r="AO13" s="9" t="s">
        <v>60</v>
      </c>
      <c r="AP13" s="9" t="s">
        <v>56</v>
      </c>
      <c r="AQ13" s="9" t="s">
        <v>60</v>
      </c>
      <c r="AR13" s="9" t="s">
        <v>60</v>
      </c>
      <c r="AS13" s="9" t="s">
        <v>56</v>
      </c>
      <c r="AT13" s="9" t="s">
        <v>60</v>
      </c>
      <c r="AU13" s="9" t="s">
        <v>60</v>
      </c>
      <c r="AV13" s="9" t="s">
        <v>56</v>
      </c>
      <c r="AW13" s="9" t="s">
        <v>56</v>
      </c>
      <c r="AX13" s="9" t="s">
        <v>60</v>
      </c>
      <c r="AY13" s="9" t="s">
        <v>56</v>
      </c>
      <c r="AZ13" s="11" t="s">
        <v>60</v>
      </c>
    </row>
    <row r="14" spans="1:52" x14ac:dyDescent="0.2">
      <c r="A14" s="4">
        <v>45616.409328171299</v>
      </c>
      <c r="B14" s="5" t="s">
        <v>52</v>
      </c>
      <c r="C14" s="6" t="s">
        <v>53</v>
      </c>
      <c r="D14" s="5" t="s">
        <v>54</v>
      </c>
      <c r="E14" s="6" t="s">
        <v>55</v>
      </c>
      <c r="F14" s="5">
        <v>15</v>
      </c>
      <c r="G14" s="5" t="s">
        <v>56</v>
      </c>
      <c r="H14" s="5" t="s">
        <v>56</v>
      </c>
      <c r="I14" s="5" t="s">
        <v>56</v>
      </c>
      <c r="J14" s="5" t="s">
        <v>56</v>
      </c>
      <c r="K14" s="5" t="s">
        <v>56</v>
      </c>
      <c r="L14" s="5" t="s">
        <v>56</v>
      </c>
      <c r="M14" s="5" t="s">
        <v>56</v>
      </c>
      <c r="N14" s="5" t="s">
        <v>56</v>
      </c>
      <c r="O14" s="5" t="s">
        <v>56</v>
      </c>
      <c r="P14" s="5" t="s">
        <v>56</v>
      </c>
      <c r="Q14" s="5" t="s">
        <v>56</v>
      </c>
      <c r="R14" s="5" t="s">
        <v>56</v>
      </c>
      <c r="S14" s="5" t="s">
        <v>56</v>
      </c>
      <c r="T14" s="5" t="s">
        <v>56</v>
      </c>
      <c r="U14" s="5" t="s">
        <v>56</v>
      </c>
      <c r="V14" s="5" t="s">
        <v>56</v>
      </c>
      <c r="W14" s="5" t="s">
        <v>56</v>
      </c>
      <c r="X14" s="5" t="s">
        <v>56</v>
      </c>
      <c r="Y14" s="5" t="s">
        <v>56</v>
      </c>
      <c r="Z14" s="5" t="s">
        <v>56</v>
      </c>
      <c r="AA14" s="5" t="s">
        <v>56</v>
      </c>
      <c r="AB14" s="5" t="s">
        <v>56</v>
      </c>
      <c r="AC14" s="5" t="s">
        <v>56</v>
      </c>
      <c r="AD14" s="5" t="s">
        <v>56</v>
      </c>
      <c r="AE14" s="5" t="s">
        <v>56</v>
      </c>
      <c r="AF14" s="5" t="s">
        <v>56</v>
      </c>
      <c r="AG14" s="5" t="s">
        <v>56</v>
      </c>
      <c r="AH14" s="5" t="s">
        <v>56</v>
      </c>
      <c r="AI14" s="5" t="s">
        <v>56</v>
      </c>
      <c r="AJ14" s="5" t="s">
        <v>56</v>
      </c>
      <c r="AK14" s="5" t="s">
        <v>56</v>
      </c>
      <c r="AL14" s="5" t="s">
        <v>56</v>
      </c>
      <c r="AM14" s="5" t="s">
        <v>56</v>
      </c>
      <c r="AN14" s="5" t="s">
        <v>56</v>
      </c>
      <c r="AO14" s="5" t="s">
        <v>56</v>
      </c>
      <c r="AP14" s="5" t="s">
        <v>56</v>
      </c>
      <c r="AQ14" s="5" t="s">
        <v>56</v>
      </c>
      <c r="AR14" s="5" t="s">
        <v>56</v>
      </c>
      <c r="AS14" s="5" t="s">
        <v>56</v>
      </c>
      <c r="AT14" s="5" t="s">
        <v>56</v>
      </c>
      <c r="AU14" s="5" t="s">
        <v>56</v>
      </c>
      <c r="AV14" s="5" t="s">
        <v>56</v>
      </c>
      <c r="AW14" s="5" t="s">
        <v>56</v>
      </c>
      <c r="AX14" s="5" t="s">
        <v>56</v>
      </c>
      <c r="AY14" s="5" t="s">
        <v>56</v>
      </c>
      <c r="AZ14" s="7" t="s">
        <v>56</v>
      </c>
    </row>
    <row r="15" spans="1:52" x14ac:dyDescent="0.2">
      <c r="A15" s="8">
        <v>45616.41167725694</v>
      </c>
      <c r="B15" s="9" t="s">
        <v>113</v>
      </c>
      <c r="C15" s="9" t="s">
        <v>69</v>
      </c>
      <c r="D15" s="9" t="s">
        <v>54</v>
      </c>
      <c r="E15" s="9" t="s">
        <v>114</v>
      </c>
      <c r="F15" s="9">
        <v>15</v>
      </c>
      <c r="G15" s="9" t="s">
        <v>56</v>
      </c>
      <c r="H15" s="9" t="s">
        <v>56</v>
      </c>
      <c r="I15" s="9" t="s">
        <v>60</v>
      </c>
      <c r="J15" s="9" t="s">
        <v>60</v>
      </c>
      <c r="K15" s="9" t="s">
        <v>60</v>
      </c>
      <c r="L15" s="9" t="s">
        <v>60</v>
      </c>
      <c r="M15" s="9" t="s">
        <v>56</v>
      </c>
      <c r="N15" s="9" t="s">
        <v>60</v>
      </c>
      <c r="O15" s="9" t="s">
        <v>56</v>
      </c>
      <c r="P15" s="9" t="s">
        <v>56</v>
      </c>
      <c r="Q15" s="9" t="s">
        <v>60</v>
      </c>
      <c r="R15" s="9" t="s">
        <v>60</v>
      </c>
      <c r="S15" s="9" t="s">
        <v>56</v>
      </c>
      <c r="T15" s="9" t="s">
        <v>56</v>
      </c>
      <c r="U15" s="9" t="s">
        <v>56</v>
      </c>
      <c r="V15" s="9" t="s">
        <v>60</v>
      </c>
      <c r="W15" s="9" t="s">
        <v>56</v>
      </c>
      <c r="X15" s="9" t="s">
        <v>56</v>
      </c>
      <c r="Y15" s="9" t="s">
        <v>60</v>
      </c>
      <c r="Z15" s="9" t="s">
        <v>56</v>
      </c>
      <c r="AA15" s="9" t="s">
        <v>56</v>
      </c>
      <c r="AB15" s="9" t="s">
        <v>56</v>
      </c>
      <c r="AC15" s="9" t="s">
        <v>56</v>
      </c>
      <c r="AD15" s="9" t="s">
        <v>56</v>
      </c>
      <c r="AE15" s="9" t="s">
        <v>56</v>
      </c>
      <c r="AF15" s="9" t="s">
        <v>60</v>
      </c>
      <c r="AG15" s="9" t="s">
        <v>56</v>
      </c>
      <c r="AH15" s="9" t="s">
        <v>60</v>
      </c>
      <c r="AI15" s="9" t="s">
        <v>60</v>
      </c>
      <c r="AJ15" s="9" t="s">
        <v>60</v>
      </c>
      <c r="AK15" s="9" t="s">
        <v>56</v>
      </c>
      <c r="AL15" s="9" t="s">
        <v>56</v>
      </c>
      <c r="AM15" s="9" t="s">
        <v>60</v>
      </c>
      <c r="AN15" s="9" t="s">
        <v>56</v>
      </c>
      <c r="AO15" s="9" t="s">
        <v>56</v>
      </c>
      <c r="AP15" s="9" t="s">
        <v>56</v>
      </c>
      <c r="AQ15" s="9" t="s">
        <v>56</v>
      </c>
      <c r="AR15" s="9" t="s">
        <v>56</v>
      </c>
      <c r="AS15" s="9" t="s">
        <v>56</v>
      </c>
      <c r="AT15" s="9" t="s">
        <v>56</v>
      </c>
      <c r="AU15" s="9" t="s">
        <v>56</v>
      </c>
      <c r="AV15" s="9" t="s">
        <v>56</v>
      </c>
      <c r="AW15" s="9" t="s">
        <v>56</v>
      </c>
      <c r="AX15" s="9" t="s">
        <v>56</v>
      </c>
      <c r="AY15" s="9" t="s">
        <v>56</v>
      </c>
      <c r="AZ15" s="11" t="s">
        <v>56</v>
      </c>
    </row>
    <row r="16" spans="1:52" x14ac:dyDescent="0.2">
      <c r="A16" s="4">
        <v>45616.409697650466</v>
      </c>
      <c r="B16" s="5" t="s">
        <v>64</v>
      </c>
      <c r="C16" s="6" t="s">
        <v>62</v>
      </c>
      <c r="D16" s="5" t="s">
        <v>58</v>
      </c>
      <c r="E16" s="5" t="s">
        <v>65</v>
      </c>
      <c r="F16" s="5">
        <v>14</v>
      </c>
      <c r="G16" s="5" t="s">
        <v>56</v>
      </c>
      <c r="H16" s="5" t="s">
        <v>56</v>
      </c>
      <c r="I16" s="5" t="s">
        <v>56</v>
      </c>
      <c r="J16" s="5" t="s">
        <v>56</v>
      </c>
      <c r="K16" s="5" t="s">
        <v>56</v>
      </c>
      <c r="L16" s="5" t="s">
        <v>56</v>
      </c>
      <c r="M16" s="5" t="s">
        <v>56</v>
      </c>
      <c r="N16" s="5" t="s">
        <v>56</v>
      </c>
      <c r="O16" s="5" t="s">
        <v>56</v>
      </c>
      <c r="P16" s="5" t="s">
        <v>56</v>
      </c>
      <c r="Q16" s="5" t="s">
        <v>56</v>
      </c>
      <c r="R16" s="5" t="s">
        <v>56</v>
      </c>
      <c r="S16" s="5" t="s">
        <v>56</v>
      </c>
      <c r="T16" s="5" t="s">
        <v>56</v>
      </c>
      <c r="U16" s="5" t="s">
        <v>56</v>
      </c>
      <c r="V16" s="5" t="s">
        <v>56</v>
      </c>
      <c r="W16" s="5" t="s">
        <v>56</v>
      </c>
      <c r="X16" s="5" t="s">
        <v>56</v>
      </c>
      <c r="Y16" s="5" t="s">
        <v>56</v>
      </c>
      <c r="Z16" s="5" t="s">
        <v>56</v>
      </c>
      <c r="AA16" s="5" t="s">
        <v>56</v>
      </c>
      <c r="AB16" s="5" t="s">
        <v>56</v>
      </c>
      <c r="AC16" s="5" t="s">
        <v>56</v>
      </c>
      <c r="AD16" s="5" t="s">
        <v>56</v>
      </c>
      <c r="AE16" s="5" t="s">
        <v>56</v>
      </c>
      <c r="AF16" s="5" t="s">
        <v>56</v>
      </c>
      <c r="AG16" s="5" t="s">
        <v>56</v>
      </c>
      <c r="AH16" s="5" t="s">
        <v>56</v>
      </c>
      <c r="AI16" s="5" t="s">
        <v>56</v>
      </c>
      <c r="AJ16" s="5" t="s">
        <v>56</v>
      </c>
      <c r="AK16" s="5" t="s">
        <v>56</v>
      </c>
      <c r="AL16" s="5" t="s">
        <v>56</v>
      </c>
      <c r="AM16" s="5" t="s">
        <v>56</v>
      </c>
      <c r="AN16" s="5" t="s">
        <v>56</v>
      </c>
      <c r="AO16" s="5" t="s">
        <v>56</v>
      </c>
      <c r="AP16" s="5" t="s">
        <v>56</v>
      </c>
      <c r="AQ16" s="5" t="s">
        <v>56</v>
      </c>
      <c r="AR16" s="5" t="s">
        <v>56</v>
      </c>
      <c r="AS16" s="5" t="s">
        <v>56</v>
      </c>
      <c r="AT16" s="5" t="s">
        <v>56</v>
      </c>
      <c r="AU16" s="5" t="s">
        <v>56</v>
      </c>
      <c r="AV16" s="5" t="s">
        <v>56</v>
      </c>
      <c r="AW16" s="5" t="s">
        <v>56</v>
      </c>
      <c r="AX16" s="5" t="s">
        <v>56</v>
      </c>
      <c r="AY16" s="5" t="s">
        <v>56</v>
      </c>
      <c r="AZ16" s="7" t="s">
        <v>56</v>
      </c>
    </row>
    <row r="17" spans="1:52" x14ac:dyDescent="0.2">
      <c r="A17" s="8">
        <v>45616.411372256945</v>
      </c>
      <c r="B17" s="9" t="s">
        <v>104</v>
      </c>
      <c r="C17" s="9" t="s">
        <v>69</v>
      </c>
      <c r="D17" s="9" t="s">
        <v>54</v>
      </c>
      <c r="E17" s="9" t="s">
        <v>105</v>
      </c>
      <c r="F17" s="9">
        <v>15</v>
      </c>
      <c r="G17" s="9" t="s">
        <v>92</v>
      </c>
      <c r="H17" s="9" t="s">
        <v>56</v>
      </c>
      <c r="I17" s="9" t="s">
        <v>56</v>
      </c>
      <c r="J17" s="9" t="s">
        <v>60</v>
      </c>
      <c r="K17" s="9" t="s">
        <v>56</v>
      </c>
      <c r="L17" s="9" t="s">
        <v>56</v>
      </c>
      <c r="M17" s="9" t="s">
        <v>56</v>
      </c>
      <c r="N17" s="9" t="s">
        <v>56</v>
      </c>
      <c r="O17" s="9" t="s">
        <v>56</v>
      </c>
      <c r="P17" s="9" t="s">
        <v>60</v>
      </c>
      <c r="Q17" s="9" t="s">
        <v>60</v>
      </c>
      <c r="R17" s="9" t="s">
        <v>60</v>
      </c>
      <c r="S17" s="9" t="s">
        <v>60</v>
      </c>
      <c r="T17" s="9" t="s">
        <v>60</v>
      </c>
      <c r="U17" s="9" t="s">
        <v>60</v>
      </c>
      <c r="V17" s="9" t="s">
        <v>60</v>
      </c>
      <c r="W17" s="9" t="s">
        <v>60</v>
      </c>
      <c r="X17" s="9" t="s">
        <v>56</v>
      </c>
      <c r="Y17" s="9" t="s">
        <v>60</v>
      </c>
      <c r="Z17" s="9" t="s">
        <v>60</v>
      </c>
      <c r="AA17" s="9" t="s">
        <v>60</v>
      </c>
      <c r="AB17" s="9" t="s">
        <v>60</v>
      </c>
      <c r="AC17" s="9" t="s">
        <v>56</v>
      </c>
      <c r="AD17" s="9" t="s">
        <v>56</v>
      </c>
      <c r="AE17" s="9" t="s">
        <v>56</v>
      </c>
      <c r="AF17" s="9" t="s">
        <v>60</v>
      </c>
      <c r="AG17" s="9" t="s">
        <v>56</v>
      </c>
      <c r="AH17" s="9" t="s">
        <v>56</v>
      </c>
      <c r="AI17" s="9" t="s">
        <v>56</v>
      </c>
      <c r="AJ17" s="9" t="s">
        <v>56</v>
      </c>
      <c r="AK17" s="9" t="s">
        <v>60</v>
      </c>
      <c r="AL17" s="9" t="s">
        <v>60</v>
      </c>
      <c r="AM17" s="9" t="s">
        <v>60</v>
      </c>
      <c r="AN17" s="9" t="s">
        <v>56</v>
      </c>
      <c r="AO17" s="9" t="s">
        <v>60</v>
      </c>
      <c r="AP17" s="9" t="s">
        <v>56</v>
      </c>
      <c r="AQ17" s="9" t="s">
        <v>60</v>
      </c>
      <c r="AR17" s="9" t="s">
        <v>60</v>
      </c>
      <c r="AS17" s="9" t="s">
        <v>60</v>
      </c>
      <c r="AT17" s="9" t="s">
        <v>60</v>
      </c>
      <c r="AU17" s="9" t="s">
        <v>56</v>
      </c>
      <c r="AV17" s="9" t="s">
        <v>56</v>
      </c>
      <c r="AW17" s="9" t="s">
        <v>60</v>
      </c>
      <c r="AX17" s="9" t="s">
        <v>56</v>
      </c>
      <c r="AY17" s="9" t="s">
        <v>56</v>
      </c>
      <c r="AZ17" s="11" t="s">
        <v>56</v>
      </c>
    </row>
    <row r="18" spans="1:52" x14ac:dyDescent="0.2">
      <c r="A18" s="4">
        <v>45616.413514016203</v>
      </c>
      <c r="B18" s="5" t="s">
        <v>122</v>
      </c>
      <c r="C18" s="6" t="s">
        <v>62</v>
      </c>
      <c r="D18" s="5" t="s">
        <v>58</v>
      </c>
      <c r="E18" s="5" t="s">
        <v>123</v>
      </c>
      <c r="F18" s="5">
        <v>15</v>
      </c>
      <c r="G18" s="5" t="s">
        <v>92</v>
      </c>
      <c r="H18" s="5" t="s">
        <v>56</v>
      </c>
      <c r="I18" s="5" t="s">
        <v>56</v>
      </c>
      <c r="J18" s="5" t="s">
        <v>124</v>
      </c>
      <c r="K18" s="5" t="s">
        <v>56</v>
      </c>
      <c r="L18" s="5" t="s">
        <v>56</v>
      </c>
      <c r="M18" s="5" t="s">
        <v>56</v>
      </c>
      <c r="N18" s="5" t="s">
        <v>56</v>
      </c>
      <c r="O18" s="5" t="s">
        <v>56</v>
      </c>
      <c r="P18" s="5" t="s">
        <v>56</v>
      </c>
      <c r="Q18" s="5" t="s">
        <v>92</v>
      </c>
      <c r="R18" s="5" t="s">
        <v>56</v>
      </c>
      <c r="S18" s="5" t="s">
        <v>56</v>
      </c>
      <c r="T18" s="5" t="s">
        <v>56</v>
      </c>
      <c r="U18" s="5" t="s">
        <v>92</v>
      </c>
      <c r="V18" s="5" t="s">
        <v>56</v>
      </c>
      <c r="W18" s="5" t="s">
        <v>56</v>
      </c>
      <c r="X18" s="5" t="s">
        <v>56</v>
      </c>
      <c r="Y18" s="5" t="s">
        <v>56</v>
      </c>
      <c r="Z18" s="5" t="s">
        <v>56</v>
      </c>
      <c r="AA18" s="5" t="s">
        <v>92</v>
      </c>
      <c r="AB18" s="5" t="s">
        <v>56</v>
      </c>
      <c r="AC18" s="5" t="s">
        <v>92</v>
      </c>
      <c r="AD18" s="5" t="s">
        <v>56</v>
      </c>
      <c r="AE18" s="5" t="s">
        <v>92</v>
      </c>
      <c r="AF18" s="5" t="s">
        <v>56</v>
      </c>
      <c r="AG18" s="5" t="s">
        <v>56</v>
      </c>
      <c r="AH18" s="5" t="s">
        <v>56</v>
      </c>
      <c r="AI18" s="5" t="s">
        <v>56</v>
      </c>
      <c r="AJ18" s="5" t="s">
        <v>56</v>
      </c>
      <c r="AK18" s="5" t="s">
        <v>56</v>
      </c>
      <c r="AL18" s="5" t="s">
        <v>56</v>
      </c>
      <c r="AM18" s="5" t="s">
        <v>56</v>
      </c>
      <c r="AN18" s="5" t="s">
        <v>56</v>
      </c>
      <c r="AO18" s="5" t="s">
        <v>92</v>
      </c>
      <c r="AP18" s="5" t="s">
        <v>56</v>
      </c>
      <c r="AQ18" s="5" t="s">
        <v>56</v>
      </c>
      <c r="AR18" s="5" t="s">
        <v>56</v>
      </c>
      <c r="AS18" s="5" t="s">
        <v>56</v>
      </c>
      <c r="AT18" s="5" t="s">
        <v>56</v>
      </c>
      <c r="AU18" s="5" t="s">
        <v>92</v>
      </c>
      <c r="AV18" s="5" t="s">
        <v>56</v>
      </c>
      <c r="AW18" s="5" t="s">
        <v>56</v>
      </c>
      <c r="AX18" s="5" t="s">
        <v>56</v>
      </c>
      <c r="AY18" s="5" t="s">
        <v>56</v>
      </c>
      <c r="AZ18" s="7" t="s">
        <v>56</v>
      </c>
    </row>
    <row r="19" spans="1:52" x14ac:dyDescent="0.2">
      <c r="A19" s="8">
        <v>45616.411139247684</v>
      </c>
      <c r="B19" s="9" t="s">
        <v>95</v>
      </c>
      <c r="C19" s="9" t="s">
        <v>96</v>
      </c>
      <c r="D19" s="9" t="s">
        <v>54</v>
      </c>
      <c r="E19" s="9" t="s">
        <v>97</v>
      </c>
      <c r="F19" s="9">
        <v>15</v>
      </c>
      <c r="G19" s="9" t="s">
        <v>56</v>
      </c>
      <c r="H19" s="9" t="s">
        <v>56</v>
      </c>
      <c r="I19" s="9" t="s">
        <v>60</v>
      </c>
      <c r="J19" s="9" t="s">
        <v>60</v>
      </c>
      <c r="K19" s="9" t="s">
        <v>56</v>
      </c>
      <c r="L19" s="9" t="s">
        <v>60</v>
      </c>
      <c r="M19" s="9" t="s">
        <v>56</v>
      </c>
      <c r="N19" s="9" t="s">
        <v>60</v>
      </c>
      <c r="O19" s="9" t="s">
        <v>56</v>
      </c>
      <c r="P19" s="9" t="s">
        <v>60</v>
      </c>
      <c r="Q19" s="9" t="s">
        <v>56</v>
      </c>
      <c r="R19" s="9" t="s">
        <v>60</v>
      </c>
      <c r="S19" s="9" t="s">
        <v>60</v>
      </c>
      <c r="T19" s="9" t="s">
        <v>56</v>
      </c>
      <c r="U19" s="9" t="s">
        <v>60</v>
      </c>
      <c r="V19" s="9" t="s">
        <v>56</v>
      </c>
      <c r="W19" s="9" t="s">
        <v>56</v>
      </c>
      <c r="X19" s="9" t="s">
        <v>60</v>
      </c>
      <c r="Y19" s="9" t="s">
        <v>56</v>
      </c>
      <c r="Z19" s="9" t="s">
        <v>56</v>
      </c>
      <c r="AA19" s="9" t="s">
        <v>56</v>
      </c>
      <c r="AB19" s="9" t="s">
        <v>60</v>
      </c>
      <c r="AC19" s="9" t="s">
        <v>60</v>
      </c>
      <c r="AD19" s="9" t="s">
        <v>60</v>
      </c>
      <c r="AE19" s="9" t="s">
        <v>60</v>
      </c>
      <c r="AF19" s="9" t="s">
        <v>56</v>
      </c>
      <c r="AG19" s="9" t="s">
        <v>56</v>
      </c>
      <c r="AH19" s="9" t="s">
        <v>56</v>
      </c>
      <c r="AI19" s="9" t="s">
        <v>60</v>
      </c>
      <c r="AJ19" s="9" t="s">
        <v>60</v>
      </c>
      <c r="AK19" s="9" t="s">
        <v>60</v>
      </c>
      <c r="AL19" s="9" t="s">
        <v>60</v>
      </c>
      <c r="AM19" s="9" t="s">
        <v>56</v>
      </c>
      <c r="AN19" s="9" t="s">
        <v>60</v>
      </c>
      <c r="AO19" s="9" t="s">
        <v>60</v>
      </c>
      <c r="AP19" s="9" t="s">
        <v>56</v>
      </c>
      <c r="AQ19" s="9" t="s">
        <v>60</v>
      </c>
      <c r="AR19" s="9" t="s">
        <v>60</v>
      </c>
      <c r="AS19" s="9" t="s">
        <v>56</v>
      </c>
      <c r="AT19" s="9" t="s">
        <v>60</v>
      </c>
      <c r="AU19" s="9" t="s">
        <v>56</v>
      </c>
      <c r="AV19" s="9" t="s">
        <v>60</v>
      </c>
      <c r="AW19" s="9" t="s">
        <v>56</v>
      </c>
      <c r="AX19" s="9" t="s">
        <v>60</v>
      </c>
      <c r="AY19" s="9" t="s">
        <v>60</v>
      </c>
      <c r="AZ19" s="11" t="s">
        <v>60</v>
      </c>
    </row>
    <row r="20" spans="1:52" x14ac:dyDescent="0.2">
      <c r="A20" s="4">
        <v>45616.411300775464</v>
      </c>
      <c r="B20" s="5" t="s">
        <v>100</v>
      </c>
      <c r="C20" s="6" t="s">
        <v>62</v>
      </c>
      <c r="D20" s="5" t="s">
        <v>54</v>
      </c>
      <c r="E20" s="5" t="s">
        <v>101</v>
      </c>
      <c r="F20" s="5">
        <v>15</v>
      </c>
      <c r="G20" s="5" t="s">
        <v>60</v>
      </c>
      <c r="H20" s="5" t="s">
        <v>60</v>
      </c>
      <c r="I20" s="5" t="s">
        <v>60</v>
      </c>
      <c r="J20" s="5" t="s">
        <v>56</v>
      </c>
      <c r="K20" s="5" t="s">
        <v>56</v>
      </c>
      <c r="L20" s="5" t="s">
        <v>56</v>
      </c>
      <c r="M20" s="5" t="s">
        <v>60</v>
      </c>
      <c r="N20" s="5" t="s">
        <v>60</v>
      </c>
      <c r="O20" s="5" t="s">
        <v>60</v>
      </c>
      <c r="P20" s="5" t="s">
        <v>60</v>
      </c>
      <c r="Q20" s="5" t="s">
        <v>56</v>
      </c>
      <c r="R20" s="5" t="s">
        <v>60</v>
      </c>
      <c r="S20" s="5" t="s">
        <v>60</v>
      </c>
      <c r="T20" s="5" t="s">
        <v>60</v>
      </c>
      <c r="U20" s="5" t="s">
        <v>56</v>
      </c>
      <c r="V20" s="5" t="s">
        <v>60</v>
      </c>
      <c r="W20" s="5" t="s">
        <v>60</v>
      </c>
      <c r="X20" s="5" t="s">
        <v>60</v>
      </c>
      <c r="Y20" s="5" t="s">
        <v>60</v>
      </c>
      <c r="Z20" s="5" t="s">
        <v>56</v>
      </c>
      <c r="AA20" s="5" t="s">
        <v>56</v>
      </c>
      <c r="AB20" s="5" t="s">
        <v>60</v>
      </c>
      <c r="AC20" s="5" t="s">
        <v>60</v>
      </c>
      <c r="AD20" s="5" t="s">
        <v>56</v>
      </c>
      <c r="AE20" s="5" t="s">
        <v>60</v>
      </c>
      <c r="AF20" s="5" t="s">
        <v>60</v>
      </c>
      <c r="AG20" s="5" t="s">
        <v>60</v>
      </c>
      <c r="AH20" s="5" t="s">
        <v>60</v>
      </c>
      <c r="AI20" s="5" t="s">
        <v>60</v>
      </c>
      <c r="AJ20" s="5" t="s">
        <v>60</v>
      </c>
      <c r="AK20" s="5" t="s">
        <v>60</v>
      </c>
      <c r="AL20" s="5" t="s">
        <v>60</v>
      </c>
      <c r="AM20" s="5" t="s">
        <v>60</v>
      </c>
      <c r="AN20" s="5" t="s">
        <v>60</v>
      </c>
      <c r="AO20" s="5" t="s">
        <v>60</v>
      </c>
      <c r="AP20" s="5" t="s">
        <v>60</v>
      </c>
      <c r="AQ20" s="5" t="s">
        <v>60</v>
      </c>
      <c r="AR20" s="5" t="s">
        <v>60</v>
      </c>
      <c r="AS20" s="5" t="s">
        <v>60</v>
      </c>
      <c r="AT20" s="5" t="s">
        <v>60</v>
      </c>
      <c r="AU20" s="5" t="s">
        <v>56</v>
      </c>
      <c r="AV20" s="5" t="s">
        <v>56</v>
      </c>
      <c r="AW20" s="5" t="s">
        <v>56</v>
      </c>
      <c r="AX20" s="5" t="s">
        <v>60</v>
      </c>
      <c r="AY20" s="5" t="s">
        <v>60</v>
      </c>
      <c r="AZ20" s="7" t="s">
        <v>60</v>
      </c>
    </row>
    <row r="21" spans="1:52" x14ac:dyDescent="0.2">
      <c r="A21" s="8">
        <v>45616.409868530092</v>
      </c>
      <c r="B21" s="9" t="s">
        <v>71</v>
      </c>
      <c r="C21" s="10" t="s">
        <v>62</v>
      </c>
      <c r="D21" s="9" t="s">
        <v>54</v>
      </c>
      <c r="E21" s="9" t="s">
        <v>72</v>
      </c>
      <c r="F21" s="9">
        <v>15</v>
      </c>
      <c r="G21" s="9" t="s">
        <v>56</v>
      </c>
      <c r="H21" s="9" t="s">
        <v>56</v>
      </c>
      <c r="I21" s="9" t="s">
        <v>56</v>
      </c>
      <c r="J21" s="9" t="s">
        <v>56</v>
      </c>
      <c r="K21" s="9" t="s">
        <v>56</v>
      </c>
      <c r="L21" s="9" t="s">
        <v>56</v>
      </c>
      <c r="M21" s="9" t="s">
        <v>56</v>
      </c>
      <c r="N21" s="9" t="s">
        <v>56</v>
      </c>
      <c r="O21" s="9" t="s">
        <v>56</v>
      </c>
      <c r="P21" s="9" t="s">
        <v>56</v>
      </c>
      <c r="Q21" s="9" t="s">
        <v>56</v>
      </c>
      <c r="R21" s="9" t="s">
        <v>56</v>
      </c>
      <c r="S21" s="9" t="s">
        <v>56</v>
      </c>
      <c r="T21" s="9" t="s">
        <v>56</v>
      </c>
      <c r="U21" s="9" t="s">
        <v>56</v>
      </c>
      <c r="V21" s="9" t="s">
        <v>56</v>
      </c>
      <c r="W21" s="9" t="s">
        <v>56</v>
      </c>
      <c r="X21" s="9" t="s">
        <v>56</v>
      </c>
      <c r="Y21" s="9" t="s">
        <v>56</v>
      </c>
      <c r="Z21" s="9" t="s">
        <v>56</v>
      </c>
      <c r="AA21" s="9" t="s">
        <v>56</v>
      </c>
      <c r="AB21" s="9" t="s">
        <v>56</v>
      </c>
      <c r="AC21" s="9" t="s">
        <v>56</v>
      </c>
      <c r="AD21" s="9" t="s">
        <v>56</v>
      </c>
      <c r="AE21" s="9" t="s">
        <v>56</v>
      </c>
      <c r="AF21" s="9" t="s">
        <v>56</v>
      </c>
      <c r="AG21" s="9" t="s">
        <v>56</v>
      </c>
      <c r="AH21" s="9" t="s">
        <v>56</v>
      </c>
      <c r="AI21" s="9" t="s">
        <v>56</v>
      </c>
      <c r="AJ21" s="9" t="s">
        <v>56</v>
      </c>
      <c r="AK21" s="9" t="s">
        <v>56</v>
      </c>
      <c r="AL21" s="9" t="s">
        <v>56</v>
      </c>
      <c r="AM21" s="9" t="s">
        <v>56</v>
      </c>
      <c r="AN21" s="9" t="s">
        <v>56</v>
      </c>
      <c r="AO21" s="9" t="s">
        <v>56</v>
      </c>
      <c r="AP21" s="9" t="s">
        <v>56</v>
      </c>
      <c r="AQ21" s="9" t="s">
        <v>56</v>
      </c>
      <c r="AR21" s="9" t="s">
        <v>56</v>
      </c>
      <c r="AS21" s="9" t="s">
        <v>56</v>
      </c>
      <c r="AT21" s="9" t="s">
        <v>56</v>
      </c>
      <c r="AU21" s="9" t="s">
        <v>56</v>
      </c>
      <c r="AV21" s="9" t="s">
        <v>56</v>
      </c>
      <c r="AW21" s="9" t="s">
        <v>56</v>
      </c>
      <c r="AX21" s="9" t="s">
        <v>56</v>
      </c>
      <c r="AY21" s="9" t="s">
        <v>56</v>
      </c>
      <c r="AZ21" s="11" t="s">
        <v>56</v>
      </c>
    </row>
    <row r="22" spans="1:52" x14ac:dyDescent="0.2">
      <c r="A22" s="4">
        <v>45616.410104351853</v>
      </c>
      <c r="B22" s="5" t="s">
        <v>75</v>
      </c>
      <c r="C22" s="5" t="s">
        <v>69</v>
      </c>
      <c r="D22" s="5" t="s">
        <v>58</v>
      </c>
      <c r="E22" s="5" t="s">
        <v>76</v>
      </c>
      <c r="F22" s="5">
        <v>14</v>
      </c>
      <c r="G22" s="5" t="s">
        <v>60</v>
      </c>
      <c r="H22" s="5" t="s">
        <v>60</v>
      </c>
      <c r="I22" s="5" t="s">
        <v>56</v>
      </c>
      <c r="J22" s="5" t="s">
        <v>60</v>
      </c>
      <c r="K22" s="5" t="s">
        <v>60</v>
      </c>
      <c r="L22" s="5" t="s">
        <v>60</v>
      </c>
      <c r="M22" s="5" t="s">
        <v>60</v>
      </c>
      <c r="N22" s="5" t="s">
        <v>60</v>
      </c>
      <c r="O22" s="5" t="s">
        <v>56</v>
      </c>
      <c r="P22" s="5" t="s">
        <v>56</v>
      </c>
      <c r="Q22" s="5" t="s">
        <v>60</v>
      </c>
      <c r="R22" s="5" t="s">
        <v>60</v>
      </c>
      <c r="S22" s="5" t="s">
        <v>60</v>
      </c>
      <c r="T22" s="5" t="s">
        <v>60</v>
      </c>
      <c r="U22" s="5" t="s">
        <v>56</v>
      </c>
      <c r="V22" s="5" t="s">
        <v>60</v>
      </c>
      <c r="W22" s="5" t="s">
        <v>60</v>
      </c>
      <c r="X22" s="5" t="s">
        <v>60</v>
      </c>
      <c r="Y22" s="5" t="s">
        <v>60</v>
      </c>
      <c r="Z22" s="5" t="s">
        <v>60</v>
      </c>
      <c r="AA22" s="5" t="s">
        <v>60</v>
      </c>
      <c r="AB22" s="5" t="s">
        <v>60</v>
      </c>
      <c r="AC22" s="5" t="s">
        <v>56</v>
      </c>
      <c r="AD22" s="5" t="s">
        <v>60</v>
      </c>
      <c r="AE22" s="5" t="s">
        <v>60</v>
      </c>
      <c r="AF22" s="5" t="s">
        <v>60</v>
      </c>
      <c r="AG22" s="5" t="s">
        <v>60</v>
      </c>
      <c r="AH22" s="5" t="s">
        <v>60</v>
      </c>
      <c r="AI22" s="5" t="s">
        <v>60</v>
      </c>
      <c r="AJ22" s="5" t="s">
        <v>60</v>
      </c>
      <c r="AK22" s="5" t="s">
        <v>56</v>
      </c>
      <c r="AL22" s="5" t="s">
        <v>56</v>
      </c>
      <c r="AM22" s="5" t="s">
        <v>56</v>
      </c>
      <c r="AN22" s="5" t="s">
        <v>60</v>
      </c>
      <c r="AO22" s="5" t="s">
        <v>56</v>
      </c>
      <c r="AP22" s="5" t="s">
        <v>56</v>
      </c>
      <c r="AQ22" s="5" t="s">
        <v>56</v>
      </c>
      <c r="AR22" s="5" t="s">
        <v>56</v>
      </c>
      <c r="AS22" s="5" t="s">
        <v>56</v>
      </c>
      <c r="AT22" s="5" t="s">
        <v>56</v>
      </c>
      <c r="AU22" s="5" t="s">
        <v>56</v>
      </c>
      <c r="AV22" s="5" t="s">
        <v>56</v>
      </c>
      <c r="AW22" s="5" t="s">
        <v>56</v>
      </c>
      <c r="AX22" s="5" t="s">
        <v>56</v>
      </c>
      <c r="AY22" s="5" t="s">
        <v>56</v>
      </c>
      <c r="AZ22" s="7" t="s">
        <v>56</v>
      </c>
    </row>
    <row r="23" spans="1:52" x14ac:dyDescent="0.2">
      <c r="A23" s="8">
        <v>45616.40962273148</v>
      </c>
      <c r="B23" s="9" t="s">
        <v>61</v>
      </c>
      <c r="C23" s="10" t="s">
        <v>62</v>
      </c>
      <c r="D23" s="9" t="s">
        <v>58</v>
      </c>
      <c r="E23" s="9" t="s">
        <v>63</v>
      </c>
      <c r="F23" s="9">
        <v>14</v>
      </c>
      <c r="G23" s="9" t="s">
        <v>56</v>
      </c>
      <c r="H23" s="9" t="s">
        <v>56</v>
      </c>
      <c r="I23" s="9" t="s">
        <v>56</v>
      </c>
      <c r="J23" s="9" t="s">
        <v>56</v>
      </c>
      <c r="K23" s="9" t="s">
        <v>56</v>
      </c>
      <c r="L23" s="9" t="s">
        <v>56</v>
      </c>
      <c r="M23" s="9" t="s">
        <v>56</v>
      </c>
      <c r="N23" s="9" t="s">
        <v>56</v>
      </c>
      <c r="O23" s="9" t="s">
        <v>56</v>
      </c>
      <c r="P23" s="9" t="s">
        <v>56</v>
      </c>
      <c r="Q23" s="9" t="s">
        <v>56</v>
      </c>
      <c r="R23" s="9" t="s">
        <v>56</v>
      </c>
      <c r="S23" s="9" t="s">
        <v>56</v>
      </c>
      <c r="T23" s="9" t="s">
        <v>56</v>
      </c>
      <c r="U23" s="9" t="s">
        <v>56</v>
      </c>
      <c r="V23" s="9" t="s">
        <v>56</v>
      </c>
      <c r="W23" s="9" t="s">
        <v>56</v>
      </c>
      <c r="X23" s="9" t="s">
        <v>56</v>
      </c>
      <c r="Y23" s="9" t="s">
        <v>56</v>
      </c>
      <c r="Z23" s="9" t="s">
        <v>56</v>
      </c>
      <c r="AA23" s="9" t="s">
        <v>56</v>
      </c>
      <c r="AB23" s="9" t="s">
        <v>56</v>
      </c>
      <c r="AC23" s="9" t="s">
        <v>56</v>
      </c>
      <c r="AD23" s="9" t="s">
        <v>56</v>
      </c>
      <c r="AE23" s="9" t="s">
        <v>56</v>
      </c>
      <c r="AF23" s="9" t="s">
        <v>56</v>
      </c>
      <c r="AG23" s="9" t="s">
        <v>56</v>
      </c>
      <c r="AH23" s="9" t="s">
        <v>56</v>
      </c>
      <c r="AI23" s="9" t="s">
        <v>56</v>
      </c>
      <c r="AJ23" s="9" t="s">
        <v>56</v>
      </c>
      <c r="AK23" s="9" t="s">
        <v>56</v>
      </c>
      <c r="AL23" s="9" t="s">
        <v>56</v>
      </c>
      <c r="AM23" s="9" t="s">
        <v>56</v>
      </c>
      <c r="AN23" s="9" t="s">
        <v>56</v>
      </c>
      <c r="AO23" s="9" t="s">
        <v>56</v>
      </c>
      <c r="AP23" s="9" t="s">
        <v>56</v>
      </c>
      <c r="AQ23" s="9" t="s">
        <v>56</v>
      </c>
      <c r="AR23" s="9" t="s">
        <v>56</v>
      </c>
      <c r="AS23" s="9" t="s">
        <v>56</v>
      </c>
      <c r="AT23" s="9" t="s">
        <v>56</v>
      </c>
      <c r="AU23" s="9" t="s">
        <v>56</v>
      </c>
      <c r="AV23" s="9" t="s">
        <v>56</v>
      </c>
      <c r="AW23" s="9" t="s">
        <v>56</v>
      </c>
      <c r="AX23" s="9" t="s">
        <v>56</v>
      </c>
      <c r="AY23" s="9" t="s">
        <v>56</v>
      </c>
      <c r="AZ23" s="11" t="s">
        <v>56</v>
      </c>
    </row>
    <row r="24" spans="1:52" x14ac:dyDescent="0.2">
      <c r="A24" s="4">
        <v>45616.492976134265</v>
      </c>
      <c r="B24" s="5" t="s">
        <v>125</v>
      </c>
      <c r="C24" s="5" t="s">
        <v>69</v>
      </c>
      <c r="D24" s="5" t="s">
        <v>58</v>
      </c>
      <c r="E24" s="5" t="s">
        <v>126</v>
      </c>
      <c r="F24" s="5">
        <v>15</v>
      </c>
      <c r="G24" s="5" t="s">
        <v>56</v>
      </c>
      <c r="H24" s="5" t="s">
        <v>56</v>
      </c>
      <c r="I24" s="5" t="s">
        <v>56</v>
      </c>
      <c r="J24" s="5" t="s">
        <v>56</v>
      </c>
      <c r="K24" s="5" t="s">
        <v>56</v>
      </c>
      <c r="L24" s="5" t="s">
        <v>56</v>
      </c>
      <c r="M24" s="5" t="s">
        <v>56</v>
      </c>
      <c r="N24" s="5" t="s">
        <v>56</v>
      </c>
      <c r="O24" s="5" t="s">
        <v>56</v>
      </c>
      <c r="P24" s="5" t="s">
        <v>56</v>
      </c>
      <c r="Q24" s="5" t="s">
        <v>56</v>
      </c>
      <c r="R24" s="5" t="s">
        <v>56</v>
      </c>
      <c r="S24" s="5" t="s">
        <v>56</v>
      </c>
      <c r="T24" s="5" t="s">
        <v>56</v>
      </c>
      <c r="U24" s="5" t="s">
        <v>56</v>
      </c>
      <c r="V24" s="5" t="s">
        <v>56</v>
      </c>
      <c r="W24" s="5" t="s">
        <v>56</v>
      </c>
      <c r="X24" s="5" t="s">
        <v>56</v>
      </c>
      <c r="Y24" s="5" t="s">
        <v>56</v>
      </c>
      <c r="Z24" s="5" t="s">
        <v>56</v>
      </c>
      <c r="AA24" s="5" t="s">
        <v>56</v>
      </c>
      <c r="AB24" s="5" t="s">
        <v>56</v>
      </c>
      <c r="AC24" s="5" t="s">
        <v>56</v>
      </c>
      <c r="AD24" s="5" t="s">
        <v>56</v>
      </c>
      <c r="AE24" s="5" t="s">
        <v>56</v>
      </c>
      <c r="AF24" s="5" t="s">
        <v>56</v>
      </c>
      <c r="AG24" s="5" t="s">
        <v>56</v>
      </c>
      <c r="AH24" s="5" t="s">
        <v>56</v>
      </c>
      <c r="AI24" s="5" t="s">
        <v>56</v>
      </c>
      <c r="AJ24" s="5" t="s">
        <v>56</v>
      </c>
      <c r="AK24" s="5" t="s">
        <v>56</v>
      </c>
      <c r="AL24" s="5" t="s">
        <v>56</v>
      </c>
      <c r="AM24" s="5" t="s">
        <v>56</v>
      </c>
      <c r="AN24" s="5" t="s">
        <v>56</v>
      </c>
      <c r="AO24" s="5" t="s">
        <v>56</v>
      </c>
      <c r="AP24" s="5" t="s">
        <v>56</v>
      </c>
      <c r="AQ24" s="5" t="s">
        <v>56</v>
      </c>
      <c r="AR24" s="5" t="s">
        <v>56</v>
      </c>
      <c r="AS24" s="5" t="s">
        <v>56</v>
      </c>
      <c r="AT24" s="5" t="s">
        <v>56</v>
      </c>
      <c r="AU24" s="5" t="s">
        <v>56</v>
      </c>
      <c r="AV24" s="5" t="s">
        <v>56</v>
      </c>
      <c r="AW24" s="5" t="s">
        <v>56</v>
      </c>
      <c r="AX24" s="5" t="s">
        <v>56</v>
      </c>
      <c r="AY24" s="5" t="s">
        <v>56</v>
      </c>
      <c r="AZ24" s="7" t="s">
        <v>56</v>
      </c>
    </row>
    <row r="25" spans="1:52" x14ac:dyDescent="0.2">
      <c r="A25" s="8">
        <v>45616.40944069445</v>
      </c>
      <c r="B25" s="9" t="s">
        <v>57</v>
      </c>
      <c r="C25" s="10" t="s">
        <v>53</v>
      </c>
      <c r="D25" s="9" t="s">
        <v>58</v>
      </c>
      <c r="E25" s="9" t="s">
        <v>59</v>
      </c>
      <c r="F25" s="9">
        <v>14</v>
      </c>
      <c r="G25" s="9" t="s">
        <v>56</v>
      </c>
      <c r="H25" s="9" t="s">
        <v>56</v>
      </c>
      <c r="I25" s="9" t="s">
        <v>56</v>
      </c>
      <c r="J25" s="9" t="s">
        <v>56</v>
      </c>
      <c r="K25" s="9" t="s">
        <v>56</v>
      </c>
      <c r="L25" s="9" t="s">
        <v>56</v>
      </c>
      <c r="M25" s="9" t="s">
        <v>56</v>
      </c>
      <c r="N25" s="9" t="s">
        <v>56</v>
      </c>
      <c r="O25" s="9" t="s">
        <v>56</v>
      </c>
      <c r="P25" s="9" t="s">
        <v>56</v>
      </c>
      <c r="Q25" s="9" t="s">
        <v>56</v>
      </c>
      <c r="R25" s="9" t="s">
        <v>56</v>
      </c>
      <c r="S25" s="9" t="s">
        <v>56</v>
      </c>
      <c r="T25" s="9" t="s">
        <v>56</v>
      </c>
      <c r="U25" s="9" t="s">
        <v>56</v>
      </c>
      <c r="V25" s="9" t="s">
        <v>56</v>
      </c>
      <c r="W25" s="9" t="s">
        <v>56</v>
      </c>
      <c r="X25" s="9" t="s">
        <v>56</v>
      </c>
      <c r="Y25" s="9" t="s">
        <v>56</v>
      </c>
      <c r="Z25" s="9" t="s">
        <v>56</v>
      </c>
      <c r="AA25" s="9" t="s">
        <v>56</v>
      </c>
      <c r="AB25" s="9" t="s">
        <v>56</v>
      </c>
      <c r="AC25" s="9" t="s">
        <v>60</v>
      </c>
      <c r="AD25" s="9" t="s">
        <v>60</v>
      </c>
      <c r="AE25" s="9" t="s">
        <v>60</v>
      </c>
      <c r="AF25" s="9" t="s">
        <v>56</v>
      </c>
      <c r="AG25" s="9" t="s">
        <v>56</v>
      </c>
      <c r="AH25" s="9" t="s">
        <v>56</v>
      </c>
      <c r="AI25" s="9" t="s">
        <v>60</v>
      </c>
      <c r="AJ25" s="9" t="s">
        <v>60</v>
      </c>
      <c r="AK25" s="9" t="s">
        <v>60</v>
      </c>
      <c r="AL25" s="9" t="s">
        <v>60</v>
      </c>
      <c r="AM25" s="9" t="s">
        <v>56</v>
      </c>
      <c r="AN25" s="9" t="s">
        <v>56</v>
      </c>
      <c r="AO25" s="9" t="s">
        <v>56</v>
      </c>
      <c r="AP25" s="9" t="s">
        <v>56</v>
      </c>
      <c r="AQ25" s="9" t="s">
        <v>56</v>
      </c>
      <c r="AR25" s="9" t="s">
        <v>60</v>
      </c>
      <c r="AS25" s="9" t="s">
        <v>60</v>
      </c>
      <c r="AT25" s="9" t="s">
        <v>56</v>
      </c>
      <c r="AU25" s="9" t="s">
        <v>56</v>
      </c>
      <c r="AV25" s="9" t="s">
        <v>60</v>
      </c>
      <c r="AW25" s="9" t="s">
        <v>56</v>
      </c>
      <c r="AX25" s="9" t="s">
        <v>56</v>
      </c>
      <c r="AY25" s="9" t="s">
        <v>56</v>
      </c>
      <c r="AZ25" s="11" t="s">
        <v>56</v>
      </c>
    </row>
    <row r="26" spans="1:52" x14ac:dyDescent="0.2">
      <c r="A26" s="4">
        <v>45616.411660775462</v>
      </c>
      <c r="B26" s="5" t="s">
        <v>111</v>
      </c>
      <c r="C26" s="6" t="s">
        <v>62</v>
      </c>
      <c r="D26" s="5" t="s">
        <v>54</v>
      </c>
      <c r="E26" s="5" t="s">
        <v>112</v>
      </c>
      <c r="F26" s="5">
        <v>15</v>
      </c>
      <c r="G26" s="5" t="s">
        <v>56</v>
      </c>
      <c r="H26" s="5" t="s">
        <v>56</v>
      </c>
      <c r="I26" s="5" t="s">
        <v>56</v>
      </c>
      <c r="J26" s="5" t="s">
        <v>56</v>
      </c>
      <c r="K26" s="5" t="s">
        <v>56</v>
      </c>
      <c r="L26" s="5" t="s">
        <v>56</v>
      </c>
      <c r="M26" s="5" t="s">
        <v>56</v>
      </c>
      <c r="N26" s="5" t="s">
        <v>56</v>
      </c>
      <c r="O26" s="5" t="s">
        <v>56</v>
      </c>
      <c r="P26" s="5" t="s">
        <v>56</v>
      </c>
      <c r="Q26" s="5" t="s">
        <v>60</v>
      </c>
      <c r="R26" s="5" t="s">
        <v>60</v>
      </c>
      <c r="S26" s="5" t="s">
        <v>60</v>
      </c>
      <c r="T26" s="5" t="s">
        <v>56</v>
      </c>
      <c r="U26" s="5" t="s">
        <v>56</v>
      </c>
      <c r="V26" s="5" t="s">
        <v>60</v>
      </c>
      <c r="W26" s="5" t="s">
        <v>56</v>
      </c>
      <c r="X26" s="5" t="s">
        <v>56</v>
      </c>
      <c r="Y26" s="5" t="s">
        <v>60</v>
      </c>
      <c r="Z26" s="5" t="s">
        <v>56</v>
      </c>
      <c r="AA26" s="5" t="s">
        <v>56</v>
      </c>
      <c r="AB26" s="5" t="s">
        <v>56</v>
      </c>
      <c r="AC26" s="5" t="s">
        <v>56</v>
      </c>
      <c r="AD26" s="5" t="s">
        <v>60</v>
      </c>
      <c r="AE26" s="5" t="s">
        <v>60</v>
      </c>
      <c r="AF26" s="5" t="s">
        <v>60</v>
      </c>
      <c r="AG26" s="5" t="s">
        <v>60</v>
      </c>
      <c r="AH26" s="5" t="s">
        <v>56</v>
      </c>
      <c r="AI26" s="5" t="s">
        <v>56</v>
      </c>
      <c r="AJ26" s="5" t="s">
        <v>56</v>
      </c>
      <c r="AK26" s="5" t="s">
        <v>56</v>
      </c>
      <c r="AL26" s="5" t="s">
        <v>56</v>
      </c>
      <c r="AM26" s="5" t="s">
        <v>56</v>
      </c>
      <c r="AN26" s="5" t="s">
        <v>56</v>
      </c>
      <c r="AO26" s="5" t="s">
        <v>56</v>
      </c>
      <c r="AP26" s="5" t="s">
        <v>60</v>
      </c>
      <c r="AQ26" s="5" t="s">
        <v>56</v>
      </c>
      <c r="AR26" s="5" t="s">
        <v>56</v>
      </c>
      <c r="AS26" s="5" t="s">
        <v>56</v>
      </c>
      <c r="AT26" s="5" t="s">
        <v>60</v>
      </c>
      <c r="AU26" s="5" t="s">
        <v>56</v>
      </c>
      <c r="AV26" s="5" t="s">
        <v>56</v>
      </c>
      <c r="AW26" s="5" t="s">
        <v>56</v>
      </c>
      <c r="AX26" s="5" t="s">
        <v>56</v>
      </c>
      <c r="AY26" s="5" t="s">
        <v>60</v>
      </c>
      <c r="AZ26" s="7" t="s">
        <v>56</v>
      </c>
    </row>
    <row r="27" spans="1:52" x14ac:dyDescent="0.2">
      <c r="A27" s="8">
        <v>45616.411392164351</v>
      </c>
      <c r="B27" s="9" t="s">
        <v>106</v>
      </c>
      <c r="C27" s="9" t="s">
        <v>69</v>
      </c>
      <c r="D27" s="9" t="s">
        <v>54</v>
      </c>
      <c r="E27" s="9" t="s">
        <v>107</v>
      </c>
      <c r="F27" s="9">
        <v>14</v>
      </c>
      <c r="G27" s="9" t="s">
        <v>56</v>
      </c>
      <c r="H27" s="9" t="s">
        <v>56</v>
      </c>
      <c r="I27" s="9" t="s">
        <v>60</v>
      </c>
      <c r="J27" s="9" t="s">
        <v>56</v>
      </c>
      <c r="K27" s="9" t="s">
        <v>60</v>
      </c>
      <c r="L27" s="9" t="s">
        <v>56</v>
      </c>
      <c r="M27" s="9" t="s">
        <v>60</v>
      </c>
      <c r="N27" s="9" t="s">
        <v>60</v>
      </c>
      <c r="O27" s="9" t="s">
        <v>56</v>
      </c>
      <c r="P27" s="9" t="s">
        <v>60</v>
      </c>
      <c r="Q27" s="9" t="s">
        <v>56</v>
      </c>
      <c r="R27" s="9" t="s">
        <v>60</v>
      </c>
      <c r="S27" s="9" t="s">
        <v>92</v>
      </c>
      <c r="T27" s="9" t="s">
        <v>60</v>
      </c>
      <c r="U27" s="9" t="s">
        <v>56</v>
      </c>
      <c r="V27" s="9" t="s">
        <v>60</v>
      </c>
      <c r="W27" s="9" t="s">
        <v>60</v>
      </c>
      <c r="X27" s="9" t="s">
        <v>60</v>
      </c>
      <c r="Y27" s="9" t="s">
        <v>60</v>
      </c>
      <c r="Z27" s="9" t="s">
        <v>92</v>
      </c>
      <c r="AA27" s="9" t="s">
        <v>56</v>
      </c>
      <c r="AB27" s="9" t="s">
        <v>60</v>
      </c>
      <c r="AC27" s="9" t="s">
        <v>56</v>
      </c>
      <c r="AD27" s="9" t="s">
        <v>60</v>
      </c>
      <c r="AE27" s="9" t="s">
        <v>60</v>
      </c>
      <c r="AF27" s="9" t="s">
        <v>60</v>
      </c>
      <c r="AG27" s="9" t="s">
        <v>56</v>
      </c>
      <c r="AH27" s="9" t="s">
        <v>60</v>
      </c>
      <c r="AI27" s="9" t="s">
        <v>60</v>
      </c>
      <c r="AJ27" s="9" t="s">
        <v>56</v>
      </c>
      <c r="AK27" s="9" t="s">
        <v>60</v>
      </c>
      <c r="AL27" s="9" t="s">
        <v>56</v>
      </c>
      <c r="AM27" s="9" t="s">
        <v>56</v>
      </c>
      <c r="AN27" s="9" t="s">
        <v>92</v>
      </c>
      <c r="AO27" s="9" t="s">
        <v>60</v>
      </c>
      <c r="AP27" s="9" t="s">
        <v>60</v>
      </c>
      <c r="AQ27" s="9" t="s">
        <v>56</v>
      </c>
      <c r="AR27" s="9" t="s">
        <v>60</v>
      </c>
      <c r="AS27" s="9" t="s">
        <v>92</v>
      </c>
      <c r="AT27" s="9" t="s">
        <v>56</v>
      </c>
      <c r="AU27" s="9" t="s">
        <v>92</v>
      </c>
      <c r="AV27" s="9" t="s">
        <v>60</v>
      </c>
      <c r="AW27" s="9" t="s">
        <v>92</v>
      </c>
      <c r="AX27" s="9" t="s">
        <v>56</v>
      </c>
      <c r="AY27" s="9" t="s">
        <v>56</v>
      </c>
      <c r="AZ27" s="11" t="s">
        <v>56</v>
      </c>
    </row>
    <row r="28" spans="1:52" x14ac:dyDescent="0.2">
      <c r="A28" s="4">
        <v>45616.410192581017</v>
      </c>
      <c r="B28" s="5" t="s">
        <v>82</v>
      </c>
      <c r="C28" s="5" t="s">
        <v>69</v>
      </c>
      <c r="D28" s="5" t="s">
        <v>58</v>
      </c>
      <c r="E28" s="5" t="s">
        <v>83</v>
      </c>
      <c r="F28" s="5" t="s">
        <v>84</v>
      </c>
      <c r="G28" s="5" t="s">
        <v>60</v>
      </c>
      <c r="H28" s="5" t="s">
        <v>60</v>
      </c>
      <c r="I28" s="5" t="s">
        <v>60</v>
      </c>
      <c r="J28" s="5" t="s">
        <v>60</v>
      </c>
      <c r="K28" s="5" t="s">
        <v>60</v>
      </c>
      <c r="L28" s="5" t="s">
        <v>60</v>
      </c>
      <c r="M28" s="5" t="s">
        <v>60</v>
      </c>
      <c r="N28" s="5" t="s">
        <v>60</v>
      </c>
      <c r="O28" s="5" t="s">
        <v>60</v>
      </c>
      <c r="P28" s="5" t="s">
        <v>60</v>
      </c>
      <c r="Q28" s="5" t="s">
        <v>60</v>
      </c>
      <c r="R28" s="5" t="s">
        <v>60</v>
      </c>
      <c r="S28" s="5" t="s">
        <v>60</v>
      </c>
      <c r="T28" s="5" t="s">
        <v>60</v>
      </c>
      <c r="U28" s="5" t="s">
        <v>60</v>
      </c>
      <c r="V28" s="5" t="s">
        <v>60</v>
      </c>
      <c r="W28" s="5" t="s">
        <v>60</v>
      </c>
      <c r="X28" s="5" t="s">
        <v>56</v>
      </c>
      <c r="Y28" s="5" t="s">
        <v>56</v>
      </c>
      <c r="Z28" s="5" t="s">
        <v>56</v>
      </c>
      <c r="AA28" s="5" t="s">
        <v>56</v>
      </c>
      <c r="AB28" s="5" t="s">
        <v>60</v>
      </c>
      <c r="AC28" s="5" t="s">
        <v>60</v>
      </c>
      <c r="AD28" s="5" t="s">
        <v>60</v>
      </c>
      <c r="AE28" s="5" t="s">
        <v>60</v>
      </c>
      <c r="AF28" s="5" t="s">
        <v>60</v>
      </c>
      <c r="AG28" s="5" t="s">
        <v>60</v>
      </c>
      <c r="AH28" s="5" t="s">
        <v>60</v>
      </c>
      <c r="AI28" s="5" t="s">
        <v>60</v>
      </c>
      <c r="AJ28" s="5" t="s">
        <v>60</v>
      </c>
      <c r="AK28" s="5" t="s">
        <v>60</v>
      </c>
      <c r="AL28" s="5" t="s">
        <v>56</v>
      </c>
      <c r="AM28" s="5" t="s">
        <v>60</v>
      </c>
      <c r="AN28" s="5" t="s">
        <v>60</v>
      </c>
      <c r="AO28" s="5" t="s">
        <v>60</v>
      </c>
      <c r="AP28" s="5" t="s">
        <v>56</v>
      </c>
      <c r="AQ28" s="5" t="s">
        <v>60</v>
      </c>
      <c r="AR28" s="5" t="s">
        <v>60</v>
      </c>
      <c r="AS28" s="5" t="s">
        <v>60</v>
      </c>
      <c r="AT28" s="5" t="s">
        <v>60</v>
      </c>
      <c r="AU28" s="5" t="s">
        <v>60</v>
      </c>
      <c r="AV28" s="5" t="s">
        <v>56</v>
      </c>
      <c r="AW28" s="5" t="s">
        <v>56</v>
      </c>
      <c r="AX28" s="5" t="s">
        <v>60</v>
      </c>
      <c r="AY28" s="5" t="s">
        <v>60</v>
      </c>
      <c r="AZ28" s="7" t="s">
        <v>60</v>
      </c>
    </row>
    <row r="29" spans="1:52" x14ac:dyDescent="0.2">
      <c r="A29" s="8">
        <v>45616.410131377314</v>
      </c>
      <c r="B29" s="9" t="s">
        <v>77</v>
      </c>
      <c r="C29" s="9" t="s">
        <v>78</v>
      </c>
      <c r="D29" s="9" t="s">
        <v>54</v>
      </c>
      <c r="E29" s="9" t="s">
        <v>79</v>
      </c>
      <c r="F29" s="9">
        <v>14</v>
      </c>
      <c r="G29" s="9" t="s">
        <v>60</v>
      </c>
      <c r="H29" s="9" t="s">
        <v>60</v>
      </c>
      <c r="I29" s="9" t="s">
        <v>60</v>
      </c>
      <c r="J29" s="9" t="s">
        <v>60</v>
      </c>
      <c r="K29" s="9" t="s">
        <v>60</v>
      </c>
      <c r="L29" s="9" t="s">
        <v>56</v>
      </c>
      <c r="M29" s="9" t="s">
        <v>60</v>
      </c>
      <c r="N29" s="9" t="s">
        <v>60</v>
      </c>
      <c r="O29" s="9" t="s">
        <v>60</v>
      </c>
      <c r="P29" s="9" t="s">
        <v>60</v>
      </c>
      <c r="Q29" s="9" t="s">
        <v>60</v>
      </c>
      <c r="R29" s="9" t="s">
        <v>60</v>
      </c>
      <c r="S29" s="9" t="s">
        <v>60</v>
      </c>
      <c r="T29" s="9" t="s">
        <v>60</v>
      </c>
      <c r="U29" s="9" t="s">
        <v>60</v>
      </c>
      <c r="V29" s="9" t="s">
        <v>60</v>
      </c>
      <c r="W29" s="9" t="s">
        <v>60</v>
      </c>
      <c r="X29" s="9" t="s">
        <v>60</v>
      </c>
      <c r="Y29" s="9" t="s">
        <v>60</v>
      </c>
      <c r="Z29" s="9" t="s">
        <v>60</v>
      </c>
      <c r="AA29" s="9" t="s">
        <v>60</v>
      </c>
      <c r="AB29" s="9" t="s">
        <v>60</v>
      </c>
      <c r="AC29" s="9" t="s">
        <v>60</v>
      </c>
      <c r="AD29" s="9" t="s">
        <v>60</v>
      </c>
      <c r="AE29" s="9" t="s">
        <v>60</v>
      </c>
      <c r="AF29" s="9" t="s">
        <v>60</v>
      </c>
      <c r="AG29" s="9" t="s">
        <v>60</v>
      </c>
      <c r="AH29" s="9" t="s">
        <v>60</v>
      </c>
      <c r="AI29" s="9" t="s">
        <v>60</v>
      </c>
      <c r="AJ29" s="9" t="s">
        <v>60</v>
      </c>
      <c r="AK29" s="9" t="s">
        <v>60</v>
      </c>
      <c r="AL29" s="9" t="s">
        <v>60</v>
      </c>
      <c r="AM29" s="9" t="s">
        <v>60</v>
      </c>
      <c r="AN29" s="9" t="s">
        <v>60</v>
      </c>
      <c r="AO29" s="9" t="s">
        <v>60</v>
      </c>
      <c r="AP29" s="9" t="s">
        <v>60</v>
      </c>
      <c r="AQ29" s="9" t="s">
        <v>60</v>
      </c>
      <c r="AR29" s="9" t="s">
        <v>60</v>
      </c>
      <c r="AS29" s="9" t="s">
        <v>60</v>
      </c>
      <c r="AT29" s="9" t="s">
        <v>60</v>
      </c>
      <c r="AU29" s="9" t="s">
        <v>60</v>
      </c>
      <c r="AV29" s="9" t="s">
        <v>60</v>
      </c>
      <c r="AW29" s="9" t="s">
        <v>56</v>
      </c>
      <c r="AX29" s="9" t="s">
        <v>60</v>
      </c>
      <c r="AY29" s="9" t="s">
        <v>60</v>
      </c>
      <c r="AZ29" s="11" t="s">
        <v>60</v>
      </c>
    </row>
    <row r="30" spans="1:52" x14ac:dyDescent="0.2">
      <c r="A30" s="12">
        <v>45616.411501203707</v>
      </c>
      <c r="B30" s="13" t="s">
        <v>108</v>
      </c>
      <c r="C30" s="13" t="s">
        <v>69</v>
      </c>
      <c r="D30" s="13" t="s">
        <v>54</v>
      </c>
      <c r="E30" s="13" t="s">
        <v>109</v>
      </c>
      <c r="F30" s="13">
        <v>14</v>
      </c>
      <c r="G30" s="13" t="s">
        <v>60</v>
      </c>
      <c r="H30" s="13" t="s">
        <v>60</v>
      </c>
      <c r="I30" s="13" t="s">
        <v>60</v>
      </c>
      <c r="J30" s="13" t="s">
        <v>60</v>
      </c>
      <c r="K30" s="13" t="s">
        <v>60</v>
      </c>
      <c r="L30" s="13" t="s">
        <v>60</v>
      </c>
      <c r="M30" s="13" t="s">
        <v>92</v>
      </c>
      <c r="N30" s="13" t="s">
        <v>56</v>
      </c>
      <c r="O30" s="13" t="s">
        <v>60</v>
      </c>
      <c r="P30" s="13" t="s">
        <v>110</v>
      </c>
      <c r="Q30" s="13" t="s">
        <v>60</v>
      </c>
      <c r="R30" s="13" t="s">
        <v>60</v>
      </c>
      <c r="S30" s="13" t="s">
        <v>92</v>
      </c>
      <c r="T30" s="13" t="s">
        <v>60</v>
      </c>
      <c r="U30" s="13" t="s">
        <v>92</v>
      </c>
      <c r="V30" s="13" t="s">
        <v>60</v>
      </c>
      <c r="W30" s="13" t="s">
        <v>60</v>
      </c>
      <c r="X30" s="13" t="s">
        <v>60</v>
      </c>
      <c r="Y30" s="13" t="s">
        <v>60</v>
      </c>
      <c r="Z30" s="13" t="s">
        <v>60</v>
      </c>
      <c r="AA30" s="13" t="s">
        <v>60</v>
      </c>
      <c r="AB30" s="13" t="s">
        <v>60</v>
      </c>
      <c r="AC30" s="13" t="s">
        <v>60</v>
      </c>
      <c r="AD30" s="13" t="s">
        <v>60</v>
      </c>
      <c r="AE30" s="13" t="s">
        <v>60</v>
      </c>
      <c r="AF30" s="13" t="s">
        <v>60</v>
      </c>
      <c r="AG30" s="13" t="s">
        <v>60</v>
      </c>
      <c r="AH30" s="13" t="s">
        <v>60</v>
      </c>
      <c r="AI30" s="13" t="s">
        <v>60</v>
      </c>
      <c r="AJ30" s="13" t="s">
        <v>60</v>
      </c>
      <c r="AK30" s="13" t="s">
        <v>60</v>
      </c>
      <c r="AL30" s="13" t="s">
        <v>56</v>
      </c>
      <c r="AM30" s="13" t="s">
        <v>60</v>
      </c>
      <c r="AN30" s="13" t="s">
        <v>56</v>
      </c>
      <c r="AO30" s="13" t="s">
        <v>56</v>
      </c>
      <c r="AP30" s="13" t="s">
        <v>60</v>
      </c>
      <c r="AQ30" s="13" t="s">
        <v>56</v>
      </c>
      <c r="AR30" s="13" t="s">
        <v>60</v>
      </c>
      <c r="AS30" s="13" t="s">
        <v>60</v>
      </c>
      <c r="AT30" s="13" t="s">
        <v>92</v>
      </c>
      <c r="AU30" s="13" t="s">
        <v>56</v>
      </c>
      <c r="AV30" s="13" t="s">
        <v>56</v>
      </c>
      <c r="AW30" s="13" t="s">
        <v>92</v>
      </c>
      <c r="AX30" s="13" t="s">
        <v>56</v>
      </c>
      <c r="AY30" s="13" t="s">
        <v>60</v>
      </c>
      <c r="AZ30" s="14" t="s">
        <v>92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0"/>
  <sheetViews>
    <sheetView topLeftCell="A8" zoomScale="85" zoomScaleNormal="85" workbookViewId="0">
      <selection activeCell="E38" sqref="E38"/>
    </sheetView>
  </sheetViews>
  <sheetFormatPr defaultRowHeight="12.75" x14ac:dyDescent="0.2"/>
  <cols>
    <col min="1" max="1" width="22" style="15" customWidth="1"/>
    <col min="2" max="46" width="9.140625" style="15"/>
    <col min="47" max="47" width="8.5703125" style="15" customWidth="1"/>
    <col min="48" max="16384" width="9.140625" style="15"/>
  </cols>
  <sheetData>
    <row r="1" spans="1:47" x14ac:dyDescent="0.2">
      <c r="A1" s="17" t="s">
        <v>1</v>
      </c>
      <c r="B1" s="17" t="s">
        <v>6</v>
      </c>
      <c r="C1" s="17" t="s">
        <v>7</v>
      </c>
      <c r="D1" s="17" t="s">
        <v>8</v>
      </c>
      <c r="E1" s="17" t="s">
        <v>9</v>
      </c>
      <c r="F1" s="17" t="s">
        <v>10</v>
      </c>
      <c r="G1" s="17" t="s">
        <v>11</v>
      </c>
      <c r="H1" s="17" t="s">
        <v>12</v>
      </c>
      <c r="I1" s="17" t="s">
        <v>13</v>
      </c>
      <c r="J1" s="17" t="s">
        <v>14</v>
      </c>
      <c r="K1" s="17" t="s">
        <v>15</v>
      </c>
      <c r="L1" s="17" t="s">
        <v>16</v>
      </c>
      <c r="M1" s="17" t="s">
        <v>17</v>
      </c>
      <c r="N1" s="17" t="s">
        <v>18</v>
      </c>
      <c r="O1" s="17" t="s">
        <v>19</v>
      </c>
      <c r="P1" s="17" t="s">
        <v>20</v>
      </c>
      <c r="Q1" s="17" t="s">
        <v>21</v>
      </c>
      <c r="R1" s="17" t="s">
        <v>22</v>
      </c>
      <c r="S1" s="17" t="s">
        <v>23</v>
      </c>
      <c r="T1" s="17" t="s">
        <v>24</v>
      </c>
      <c r="U1" s="17" t="s">
        <v>25</v>
      </c>
      <c r="V1" s="17" t="s">
        <v>26</v>
      </c>
      <c r="W1" s="17" t="s">
        <v>27</v>
      </c>
      <c r="X1" s="17" t="s">
        <v>28</v>
      </c>
      <c r="Y1" s="17" t="s">
        <v>29</v>
      </c>
      <c r="Z1" s="17" t="s">
        <v>30</v>
      </c>
      <c r="AA1" s="17" t="s">
        <v>31</v>
      </c>
      <c r="AB1" s="17" t="s">
        <v>32</v>
      </c>
      <c r="AC1" s="17" t="s">
        <v>33</v>
      </c>
      <c r="AD1" s="17" t="s">
        <v>34</v>
      </c>
      <c r="AE1" s="17" t="s">
        <v>35</v>
      </c>
      <c r="AF1" s="17" t="s">
        <v>36</v>
      </c>
      <c r="AG1" s="17" t="s">
        <v>37</v>
      </c>
      <c r="AH1" s="17" t="s">
        <v>38</v>
      </c>
      <c r="AI1" s="17" t="s">
        <v>39</v>
      </c>
      <c r="AJ1" s="17" t="s">
        <v>40</v>
      </c>
      <c r="AK1" s="17" t="s">
        <v>41</v>
      </c>
      <c r="AL1" s="17" t="s">
        <v>42</v>
      </c>
      <c r="AM1" s="17" t="s">
        <v>43</v>
      </c>
      <c r="AN1" s="17" t="s">
        <v>44</v>
      </c>
      <c r="AO1" s="17" t="s">
        <v>45</v>
      </c>
      <c r="AP1" s="17" t="s">
        <v>46</v>
      </c>
      <c r="AQ1" s="17" t="s">
        <v>47</v>
      </c>
      <c r="AR1" s="17" t="s">
        <v>48</v>
      </c>
      <c r="AS1" s="17" t="s">
        <v>49</v>
      </c>
      <c r="AT1" s="17" t="s">
        <v>50</v>
      </c>
      <c r="AU1" s="18" t="s">
        <v>51</v>
      </c>
    </row>
    <row r="2" spans="1:47" x14ac:dyDescent="0.2">
      <c r="A2" s="16" t="s">
        <v>89</v>
      </c>
      <c r="B2" s="16">
        <v>3</v>
      </c>
      <c r="C2" s="16">
        <v>3</v>
      </c>
      <c r="D2" s="16">
        <v>4</v>
      </c>
      <c r="E2" s="16">
        <v>4</v>
      </c>
      <c r="F2" s="16">
        <v>4</v>
      </c>
      <c r="G2" s="16">
        <v>3</v>
      </c>
      <c r="H2" s="16">
        <v>2</v>
      </c>
      <c r="I2" s="16">
        <v>4</v>
      </c>
      <c r="J2" s="16">
        <v>4</v>
      </c>
      <c r="K2" s="16">
        <v>4</v>
      </c>
      <c r="L2" s="16">
        <v>3</v>
      </c>
      <c r="M2" s="16">
        <v>4</v>
      </c>
      <c r="N2" s="16">
        <v>4</v>
      </c>
      <c r="O2" s="16">
        <v>4</v>
      </c>
      <c r="P2" s="16">
        <v>4</v>
      </c>
      <c r="Q2" s="16">
        <v>4</v>
      </c>
      <c r="R2" s="16">
        <v>3</v>
      </c>
      <c r="S2" s="16">
        <v>3</v>
      </c>
      <c r="T2" s="16">
        <v>4</v>
      </c>
      <c r="U2" s="16">
        <v>4</v>
      </c>
      <c r="V2" s="16">
        <v>2</v>
      </c>
      <c r="W2" s="16">
        <v>3</v>
      </c>
      <c r="X2" s="16">
        <v>3</v>
      </c>
      <c r="Y2" s="16">
        <v>4</v>
      </c>
      <c r="Z2" s="16">
        <v>3</v>
      </c>
      <c r="AA2" s="16">
        <v>4</v>
      </c>
      <c r="AB2" s="16">
        <v>4</v>
      </c>
      <c r="AC2" s="16">
        <v>4</v>
      </c>
      <c r="AD2" s="16">
        <v>4</v>
      </c>
      <c r="AE2" s="16">
        <v>4</v>
      </c>
      <c r="AF2" s="16">
        <v>3</v>
      </c>
      <c r="AG2" s="16">
        <v>4</v>
      </c>
      <c r="AH2" s="16">
        <v>3</v>
      </c>
      <c r="AI2" s="16">
        <v>4</v>
      </c>
      <c r="AJ2" s="16">
        <v>2</v>
      </c>
      <c r="AK2" s="16">
        <v>3</v>
      </c>
      <c r="AL2" s="16">
        <v>4</v>
      </c>
      <c r="AM2" s="16">
        <v>4</v>
      </c>
      <c r="AN2" s="16">
        <v>4</v>
      </c>
      <c r="AO2" s="16">
        <v>3</v>
      </c>
      <c r="AP2" s="16">
        <v>3</v>
      </c>
      <c r="AQ2" s="16">
        <v>4</v>
      </c>
      <c r="AR2" s="16">
        <v>3</v>
      </c>
      <c r="AS2" s="16">
        <v>4</v>
      </c>
      <c r="AT2" s="16">
        <v>4</v>
      </c>
      <c r="AU2" s="16">
        <v>4</v>
      </c>
    </row>
    <row r="3" spans="1:47" x14ac:dyDescent="0.2">
      <c r="A3" s="16" t="s">
        <v>120</v>
      </c>
      <c r="B3" s="16">
        <v>3</v>
      </c>
      <c r="C3" s="16">
        <v>4</v>
      </c>
      <c r="D3" s="16">
        <v>3</v>
      </c>
      <c r="E3" s="16">
        <v>4</v>
      </c>
      <c r="F3" s="16">
        <v>3</v>
      </c>
      <c r="G3" s="16">
        <v>3</v>
      </c>
      <c r="H3" s="16">
        <v>3</v>
      </c>
      <c r="I3" s="16">
        <v>3</v>
      </c>
      <c r="J3" s="16">
        <v>4</v>
      </c>
      <c r="K3" s="16">
        <v>3</v>
      </c>
      <c r="L3" s="16">
        <v>4</v>
      </c>
      <c r="M3" s="16">
        <v>4</v>
      </c>
      <c r="N3" s="16">
        <v>4</v>
      </c>
      <c r="O3" s="16">
        <v>4</v>
      </c>
      <c r="P3" s="16">
        <v>3</v>
      </c>
      <c r="Q3" s="16">
        <v>4</v>
      </c>
      <c r="R3" s="16">
        <v>4</v>
      </c>
      <c r="S3" s="16">
        <v>4</v>
      </c>
      <c r="T3" s="16">
        <v>4</v>
      </c>
      <c r="U3" s="16">
        <v>4</v>
      </c>
      <c r="V3" s="16">
        <v>3</v>
      </c>
      <c r="W3" s="16">
        <v>3</v>
      </c>
      <c r="X3" s="16">
        <v>3</v>
      </c>
      <c r="Y3" s="16">
        <v>3</v>
      </c>
      <c r="Z3" s="16">
        <v>4</v>
      </c>
      <c r="AA3" s="16">
        <v>4</v>
      </c>
      <c r="AB3" s="16">
        <v>4</v>
      </c>
      <c r="AC3" s="16">
        <v>4</v>
      </c>
      <c r="AD3" s="16">
        <v>4</v>
      </c>
      <c r="AE3" s="16">
        <v>4</v>
      </c>
      <c r="AF3" s="16">
        <v>3</v>
      </c>
      <c r="AG3" s="16">
        <v>4</v>
      </c>
      <c r="AH3" s="16">
        <v>4</v>
      </c>
      <c r="AI3" s="16">
        <v>3</v>
      </c>
      <c r="AJ3" s="16">
        <v>3</v>
      </c>
      <c r="AK3" s="16">
        <v>3</v>
      </c>
      <c r="AL3" s="16">
        <v>4</v>
      </c>
      <c r="AM3" s="16">
        <v>4</v>
      </c>
      <c r="AN3" s="16">
        <v>4</v>
      </c>
      <c r="AO3" s="16">
        <v>4</v>
      </c>
      <c r="AP3" s="16">
        <v>3</v>
      </c>
      <c r="AQ3" s="16">
        <v>3</v>
      </c>
      <c r="AR3" s="16">
        <v>3</v>
      </c>
      <c r="AS3" s="16">
        <v>4</v>
      </c>
      <c r="AT3" s="16">
        <v>4</v>
      </c>
      <c r="AU3" s="16">
        <v>4</v>
      </c>
    </row>
    <row r="4" spans="1:47" x14ac:dyDescent="0.2">
      <c r="A4" s="16" t="s">
        <v>98</v>
      </c>
      <c r="B4" s="16">
        <v>4</v>
      </c>
      <c r="C4" s="16">
        <v>4</v>
      </c>
      <c r="D4" s="16">
        <v>3</v>
      </c>
      <c r="E4" s="16">
        <v>3</v>
      </c>
      <c r="F4" s="16">
        <v>3</v>
      </c>
      <c r="G4" s="16">
        <v>2</v>
      </c>
      <c r="H4" s="16">
        <v>3</v>
      </c>
      <c r="I4" s="16">
        <v>3</v>
      </c>
      <c r="J4" s="16">
        <v>3</v>
      </c>
      <c r="K4" s="16">
        <v>3</v>
      </c>
      <c r="L4" s="16">
        <v>4</v>
      </c>
      <c r="M4" s="16">
        <v>4</v>
      </c>
      <c r="N4" s="16">
        <v>4</v>
      </c>
      <c r="O4" s="16">
        <v>4</v>
      </c>
      <c r="P4" s="16">
        <v>4</v>
      </c>
      <c r="Q4" s="16">
        <v>4</v>
      </c>
      <c r="R4" s="16">
        <v>4</v>
      </c>
      <c r="S4" s="16">
        <v>3</v>
      </c>
      <c r="T4" s="16">
        <v>4</v>
      </c>
      <c r="U4" s="16">
        <v>3</v>
      </c>
      <c r="V4" s="16">
        <v>3</v>
      </c>
      <c r="W4" s="16">
        <v>3</v>
      </c>
      <c r="X4" s="16">
        <v>3</v>
      </c>
      <c r="Y4" s="16">
        <v>4</v>
      </c>
      <c r="Z4" s="16">
        <v>4</v>
      </c>
      <c r="AA4" s="16">
        <v>4</v>
      </c>
      <c r="AB4" s="16">
        <v>4</v>
      </c>
      <c r="AC4" s="16">
        <v>3</v>
      </c>
      <c r="AD4" s="16">
        <v>4</v>
      </c>
      <c r="AE4" s="16">
        <v>4</v>
      </c>
      <c r="AF4" s="16">
        <v>3</v>
      </c>
      <c r="AG4" s="16">
        <v>3</v>
      </c>
      <c r="AH4" s="16">
        <v>3</v>
      </c>
      <c r="AI4" s="16">
        <v>3</v>
      </c>
      <c r="AJ4" s="16">
        <v>3</v>
      </c>
      <c r="AK4" s="16">
        <v>3</v>
      </c>
      <c r="AL4" s="16">
        <v>4</v>
      </c>
      <c r="AM4" s="16">
        <v>4</v>
      </c>
      <c r="AN4" s="16">
        <v>4</v>
      </c>
      <c r="AO4" s="16">
        <v>4</v>
      </c>
      <c r="AP4" s="16">
        <v>4</v>
      </c>
      <c r="AQ4" s="16">
        <v>3</v>
      </c>
      <c r="AR4" s="16">
        <v>3</v>
      </c>
      <c r="AS4" s="16">
        <v>3</v>
      </c>
      <c r="AT4" s="16">
        <v>4</v>
      </c>
      <c r="AU4" s="16">
        <v>4</v>
      </c>
    </row>
    <row r="5" spans="1:47" x14ac:dyDescent="0.2">
      <c r="A5" s="16" t="s">
        <v>117</v>
      </c>
      <c r="B5" s="16">
        <v>4</v>
      </c>
      <c r="C5" s="16">
        <v>4</v>
      </c>
      <c r="D5" s="16">
        <v>4</v>
      </c>
      <c r="E5" s="16">
        <v>4</v>
      </c>
      <c r="F5" s="16">
        <v>4</v>
      </c>
      <c r="G5" s="16">
        <v>3</v>
      </c>
      <c r="H5" s="16">
        <v>4</v>
      </c>
      <c r="I5" s="16">
        <v>4</v>
      </c>
      <c r="J5" s="16">
        <v>4</v>
      </c>
      <c r="K5" s="16">
        <v>4</v>
      </c>
      <c r="L5" s="16">
        <v>4</v>
      </c>
      <c r="M5" s="16">
        <v>4</v>
      </c>
      <c r="N5" s="16">
        <v>3</v>
      </c>
      <c r="O5" s="16">
        <v>4</v>
      </c>
      <c r="P5" s="16">
        <v>4</v>
      </c>
      <c r="Q5" s="16">
        <v>4</v>
      </c>
      <c r="R5" s="16">
        <v>4</v>
      </c>
      <c r="S5" s="16">
        <v>3</v>
      </c>
      <c r="T5" s="16">
        <v>3</v>
      </c>
      <c r="U5" s="16">
        <v>4</v>
      </c>
      <c r="V5" s="16">
        <v>4</v>
      </c>
      <c r="W5" s="16">
        <v>4</v>
      </c>
      <c r="X5" s="16">
        <v>4</v>
      </c>
      <c r="Y5" s="16">
        <v>3</v>
      </c>
      <c r="Z5" s="16">
        <v>3</v>
      </c>
      <c r="AA5" s="16">
        <v>4</v>
      </c>
      <c r="AB5" s="16">
        <v>4</v>
      </c>
      <c r="AC5" s="16">
        <v>4</v>
      </c>
      <c r="AD5" s="16">
        <v>4</v>
      </c>
      <c r="AE5" s="16">
        <v>4</v>
      </c>
      <c r="AF5" s="16">
        <v>3</v>
      </c>
      <c r="AG5" s="16">
        <v>4</v>
      </c>
      <c r="AH5" s="16">
        <v>4</v>
      </c>
      <c r="AI5" s="16">
        <v>4</v>
      </c>
      <c r="AJ5" s="16">
        <v>4</v>
      </c>
      <c r="AK5" s="16">
        <v>3</v>
      </c>
      <c r="AL5" s="16">
        <v>4</v>
      </c>
      <c r="AM5" s="16">
        <v>4</v>
      </c>
      <c r="AN5" s="16">
        <v>4</v>
      </c>
      <c r="AO5" s="16">
        <v>3</v>
      </c>
      <c r="AP5" s="16">
        <v>4</v>
      </c>
      <c r="AQ5" s="16">
        <v>4</v>
      </c>
      <c r="AR5" s="16">
        <v>4</v>
      </c>
      <c r="AS5" s="16">
        <v>4</v>
      </c>
      <c r="AT5" s="16">
        <v>4</v>
      </c>
      <c r="AU5" s="16">
        <v>4</v>
      </c>
    </row>
    <row r="6" spans="1:47" x14ac:dyDescent="0.2">
      <c r="A6" s="16" t="s">
        <v>80</v>
      </c>
      <c r="B6" s="16">
        <v>4</v>
      </c>
      <c r="C6" s="16">
        <v>4</v>
      </c>
      <c r="D6" s="16">
        <v>4</v>
      </c>
      <c r="E6" s="16">
        <v>4</v>
      </c>
      <c r="F6" s="16">
        <v>4</v>
      </c>
      <c r="G6" s="16">
        <v>4</v>
      </c>
      <c r="H6" s="16">
        <v>4</v>
      </c>
      <c r="I6" s="16">
        <v>4</v>
      </c>
      <c r="J6" s="16">
        <v>4</v>
      </c>
      <c r="K6" s="16">
        <v>4</v>
      </c>
      <c r="L6" s="16">
        <v>4</v>
      </c>
      <c r="M6" s="16">
        <v>4</v>
      </c>
      <c r="N6" s="16">
        <v>4</v>
      </c>
      <c r="O6" s="16">
        <v>4</v>
      </c>
      <c r="P6" s="16">
        <v>4</v>
      </c>
      <c r="Q6" s="16">
        <v>4</v>
      </c>
      <c r="R6" s="16">
        <v>4</v>
      </c>
      <c r="S6" s="16">
        <v>4</v>
      </c>
      <c r="T6" s="16">
        <v>4</v>
      </c>
      <c r="U6" s="16">
        <v>4</v>
      </c>
      <c r="V6" s="16">
        <v>4</v>
      </c>
      <c r="W6" s="16">
        <v>4</v>
      </c>
      <c r="X6" s="16">
        <v>4</v>
      </c>
      <c r="Y6" s="16">
        <v>4</v>
      </c>
      <c r="Z6" s="16">
        <v>4</v>
      </c>
      <c r="AA6" s="16">
        <v>4</v>
      </c>
      <c r="AB6" s="16">
        <v>4</v>
      </c>
      <c r="AC6" s="16">
        <v>4</v>
      </c>
      <c r="AD6" s="16">
        <v>4</v>
      </c>
      <c r="AE6" s="16">
        <v>4</v>
      </c>
      <c r="AF6" s="16">
        <v>4</v>
      </c>
      <c r="AG6" s="16">
        <v>4</v>
      </c>
      <c r="AH6" s="16">
        <v>4</v>
      </c>
      <c r="AI6" s="16">
        <v>4</v>
      </c>
      <c r="AJ6" s="16">
        <v>4</v>
      </c>
      <c r="AK6" s="16">
        <v>4</v>
      </c>
      <c r="AL6" s="16">
        <v>4</v>
      </c>
      <c r="AM6" s="16">
        <v>4</v>
      </c>
      <c r="AN6" s="16">
        <v>4</v>
      </c>
      <c r="AO6" s="16">
        <v>4</v>
      </c>
      <c r="AP6" s="16">
        <v>4</v>
      </c>
      <c r="AQ6" s="16">
        <v>4</v>
      </c>
      <c r="AR6" s="16">
        <v>4</v>
      </c>
      <c r="AS6" s="16">
        <v>4</v>
      </c>
      <c r="AT6" s="16">
        <v>4</v>
      </c>
      <c r="AU6" s="16">
        <v>4</v>
      </c>
    </row>
    <row r="7" spans="1:47" x14ac:dyDescent="0.2">
      <c r="A7" s="16" t="s">
        <v>66</v>
      </c>
      <c r="B7" s="16">
        <v>4</v>
      </c>
      <c r="C7" s="16">
        <v>4</v>
      </c>
      <c r="D7" s="16">
        <v>4</v>
      </c>
      <c r="E7" s="16">
        <v>4</v>
      </c>
      <c r="F7" s="16">
        <v>4</v>
      </c>
      <c r="G7" s="16">
        <v>4</v>
      </c>
      <c r="H7" s="16">
        <v>4</v>
      </c>
      <c r="I7" s="16">
        <v>4</v>
      </c>
      <c r="J7" s="16">
        <v>4</v>
      </c>
      <c r="K7" s="16">
        <v>4</v>
      </c>
      <c r="L7" s="16">
        <v>4</v>
      </c>
      <c r="M7" s="16">
        <v>4</v>
      </c>
      <c r="N7" s="16">
        <v>4</v>
      </c>
      <c r="O7" s="16">
        <v>4</v>
      </c>
      <c r="P7" s="16">
        <v>4</v>
      </c>
      <c r="Q7" s="16">
        <v>4</v>
      </c>
      <c r="R7" s="16">
        <v>4</v>
      </c>
      <c r="S7" s="16">
        <v>4</v>
      </c>
      <c r="T7" s="16">
        <v>4</v>
      </c>
      <c r="U7" s="16">
        <v>4</v>
      </c>
      <c r="V7" s="16">
        <v>4</v>
      </c>
      <c r="W7" s="16">
        <v>4</v>
      </c>
      <c r="X7" s="16">
        <v>4</v>
      </c>
      <c r="Y7" s="16">
        <v>4</v>
      </c>
      <c r="Z7" s="16">
        <v>4</v>
      </c>
      <c r="AA7" s="16">
        <v>4</v>
      </c>
      <c r="AB7" s="16">
        <v>4</v>
      </c>
      <c r="AC7" s="16">
        <v>4</v>
      </c>
      <c r="AD7" s="16">
        <v>4</v>
      </c>
      <c r="AE7" s="16">
        <v>4</v>
      </c>
      <c r="AF7" s="16">
        <v>4</v>
      </c>
      <c r="AG7" s="16">
        <v>4</v>
      </c>
      <c r="AH7" s="16">
        <v>4</v>
      </c>
      <c r="AI7" s="16">
        <v>4</v>
      </c>
      <c r="AJ7" s="16">
        <v>4</v>
      </c>
      <c r="AK7" s="16">
        <v>4</v>
      </c>
      <c r="AL7" s="16">
        <v>4</v>
      </c>
      <c r="AM7" s="16">
        <v>4</v>
      </c>
      <c r="AN7" s="16">
        <v>4</v>
      </c>
      <c r="AO7" s="16">
        <v>4</v>
      </c>
      <c r="AP7" s="16">
        <v>4</v>
      </c>
      <c r="AQ7" s="16">
        <v>4</v>
      </c>
      <c r="AR7" s="16">
        <v>4</v>
      </c>
      <c r="AS7" s="16">
        <v>4</v>
      </c>
      <c r="AT7" s="16">
        <v>4</v>
      </c>
      <c r="AU7" s="16">
        <v>4</v>
      </c>
    </row>
    <row r="8" spans="1:47" x14ac:dyDescent="0.2">
      <c r="A8" s="16" t="s">
        <v>68</v>
      </c>
      <c r="B8" s="16">
        <v>4</v>
      </c>
      <c r="C8" s="16">
        <v>4</v>
      </c>
      <c r="D8" s="16">
        <v>4</v>
      </c>
      <c r="E8" s="16">
        <v>4</v>
      </c>
      <c r="F8" s="16">
        <v>4</v>
      </c>
      <c r="G8" s="16">
        <v>4</v>
      </c>
      <c r="H8" s="16">
        <v>4</v>
      </c>
      <c r="I8" s="16">
        <v>4</v>
      </c>
      <c r="J8" s="16">
        <v>4</v>
      </c>
      <c r="K8" s="16">
        <v>4</v>
      </c>
      <c r="L8" s="16">
        <v>4</v>
      </c>
      <c r="M8" s="16">
        <v>4</v>
      </c>
      <c r="N8" s="16">
        <v>4</v>
      </c>
      <c r="O8" s="16">
        <v>4</v>
      </c>
      <c r="P8" s="16">
        <v>4</v>
      </c>
      <c r="Q8" s="16">
        <v>4</v>
      </c>
      <c r="R8" s="16">
        <v>4</v>
      </c>
      <c r="S8" s="16">
        <v>4</v>
      </c>
      <c r="T8" s="16">
        <v>4</v>
      </c>
      <c r="U8" s="16">
        <v>4</v>
      </c>
      <c r="V8" s="16">
        <v>4</v>
      </c>
      <c r="W8" s="16">
        <v>4</v>
      </c>
      <c r="X8" s="16">
        <v>4</v>
      </c>
      <c r="Y8" s="16">
        <v>4</v>
      </c>
      <c r="Z8" s="16">
        <v>4</v>
      </c>
      <c r="AA8" s="16">
        <v>4</v>
      </c>
      <c r="AB8" s="16">
        <v>4</v>
      </c>
      <c r="AC8" s="16">
        <v>4</v>
      </c>
      <c r="AD8" s="16">
        <v>4</v>
      </c>
      <c r="AE8" s="16">
        <v>4</v>
      </c>
      <c r="AF8" s="16">
        <v>4</v>
      </c>
      <c r="AG8" s="16">
        <v>4</v>
      </c>
      <c r="AH8" s="16">
        <v>4</v>
      </c>
      <c r="AI8" s="16">
        <v>4</v>
      </c>
      <c r="AJ8" s="16">
        <v>4</v>
      </c>
      <c r="AK8" s="16">
        <v>4</v>
      </c>
      <c r="AL8" s="16">
        <v>4</v>
      </c>
      <c r="AM8" s="16">
        <v>4</v>
      </c>
      <c r="AN8" s="16">
        <v>4</v>
      </c>
      <c r="AO8" s="16">
        <v>4</v>
      </c>
      <c r="AP8" s="16">
        <v>4</v>
      </c>
      <c r="AQ8" s="16">
        <v>4</v>
      </c>
      <c r="AR8" s="16">
        <v>4</v>
      </c>
      <c r="AS8" s="16">
        <v>4</v>
      </c>
      <c r="AT8" s="16">
        <v>4</v>
      </c>
      <c r="AU8" s="16">
        <v>4</v>
      </c>
    </row>
    <row r="9" spans="1:47" x14ac:dyDescent="0.2">
      <c r="A9" s="16" t="s">
        <v>73</v>
      </c>
      <c r="B9" s="16">
        <v>4</v>
      </c>
      <c r="C9" s="16">
        <v>4</v>
      </c>
      <c r="D9" s="16">
        <v>4</v>
      </c>
      <c r="E9" s="16">
        <v>4</v>
      </c>
      <c r="F9" s="16">
        <v>4</v>
      </c>
      <c r="G9" s="16">
        <v>4</v>
      </c>
      <c r="H9" s="16">
        <v>4</v>
      </c>
      <c r="I9" s="16">
        <v>4</v>
      </c>
      <c r="J9" s="16">
        <v>4</v>
      </c>
      <c r="K9" s="16">
        <v>4</v>
      </c>
      <c r="L9" s="16">
        <v>4</v>
      </c>
      <c r="M9" s="16">
        <v>4</v>
      </c>
      <c r="N9" s="16">
        <v>4</v>
      </c>
      <c r="O9" s="16">
        <v>4</v>
      </c>
      <c r="P9" s="16">
        <v>4</v>
      </c>
      <c r="Q9" s="16">
        <v>4</v>
      </c>
      <c r="R9" s="16">
        <v>4</v>
      </c>
      <c r="S9" s="16">
        <v>4</v>
      </c>
      <c r="T9" s="16">
        <v>4</v>
      </c>
      <c r="U9" s="16">
        <v>4</v>
      </c>
      <c r="V9" s="16">
        <v>4</v>
      </c>
      <c r="W9" s="16">
        <v>4</v>
      </c>
      <c r="X9" s="16">
        <v>4</v>
      </c>
      <c r="Y9" s="16">
        <v>4</v>
      </c>
      <c r="Z9" s="16">
        <v>4</v>
      </c>
      <c r="AA9" s="16">
        <v>4</v>
      </c>
      <c r="AB9" s="16">
        <v>4</v>
      </c>
      <c r="AC9" s="16">
        <v>4</v>
      </c>
      <c r="AD9" s="16">
        <v>4</v>
      </c>
      <c r="AE9" s="16">
        <v>4</v>
      </c>
      <c r="AF9" s="16">
        <v>4</v>
      </c>
      <c r="AG9" s="16">
        <v>4</v>
      </c>
      <c r="AH9" s="16">
        <v>4</v>
      </c>
      <c r="AI9" s="16">
        <v>4</v>
      </c>
      <c r="AJ9" s="16">
        <v>4</v>
      </c>
      <c r="AK9" s="16">
        <v>4</v>
      </c>
      <c r="AL9" s="16">
        <v>4</v>
      </c>
      <c r="AM9" s="16">
        <v>4</v>
      </c>
      <c r="AN9" s="16">
        <v>4</v>
      </c>
      <c r="AO9" s="16">
        <v>4</v>
      </c>
      <c r="AP9" s="16">
        <v>4</v>
      </c>
      <c r="AQ9" s="16">
        <v>4</v>
      </c>
      <c r="AR9" s="16">
        <v>4</v>
      </c>
      <c r="AS9" s="16">
        <v>4</v>
      </c>
      <c r="AT9" s="16">
        <v>4</v>
      </c>
      <c r="AU9" s="16">
        <v>4</v>
      </c>
    </row>
    <row r="10" spans="1:47" x14ac:dyDescent="0.2">
      <c r="A10" s="16" t="s">
        <v>115</v>
      </c>
      <c r="B10" s="16">
        <v>3</v>
      </c>
      <c r="C10" s="16">
        <v>4</v>
      </c>
      <c r="D10" s="16">
        <v>3</v>
      </c>
      <c r="E10" s="16">
        <v>3</v>
      </c>
      <c r="F10" s="16">
        <v>4</v>
      </c>
      <c r="G10" s="16">
        <v>4</v>
      </c>
      <c r="H10" s="16">
        <v>3</v>
      </c>
      <c r="I10" s="16">
        <v>3</v>
      </c>
      <c r="J10" s="16">
        <v>4</v>
      </c>
      <c r="K10" s="16">
        <v>4</v>
      </c>
      <c r="L10" s="16">
        <v>4</v>
      </c>
      <c r="M10" s="16">
        <v>4</v>
      </c>
      <c r="N10" s="16">
        <v>4</v>
      </c>
      <c r="O10" s="16">
        <v>4</v>
      </c>
      <c r="P10" s="16">
        <v>4</v>
      </c>
      <c r="Q10" s="16">
        <v>4</v>
      </c>
      <c r="R10" s="16">
        <v>4</v>
      </c>
      <c r="S10" s="16">
        <v>4</v>
      </c>
      <c r="T10" s="16">
        <v>4</v>
      </c>
      <c r="U10" s="16">
        <v>4</v>
      </c>
      <c r="V10" s="16">
        <v>4</v>
      </c>
      <c r="W10" s="16">
        <v>4</v>
      </c>
      <c r="X10" s="16">
        <v>3</v>
      </c>
      <c r="Y10" s="16">
        <v>4</v>
      </c>
      <c r="Z10" s="16">
        <v>4</v>
      </c>
      <c r="AA10" s="16">
        <v>4</v>
      </c>
      <c r="AB10" s="16">
        <v>4</v>
      </c>
      <c r="AC10" s="16">
        <v>4</v>
      </c>
      <c r="AD10" s="16">
        <v>4</v>
      </c>
      <c r="AE10" s="16">
        <v>4</v>
      </c>
      <c r="AF10" s="16">
        <v>4</v>
      </c>
      <c r="AG10" s="16">
        <v>4</v>
      </c>
      <c r="AH10" s="16">
        <v>4</v>
      </c>
      <c r="AI10" s="16">
        <v>4</v>
      </c>
      <c r="AJ10" s="16">
        <v>4</v>
      </c>
      <c r="AK10" s="16">
        <v>4</v>
      </c>
      <c r="AL10" s="16">
        <v>4</v>
      </c>
      <c r="AM10" s="16">
        <v>4</v>
      </c>
      <c r="AN10" s="16">
        <v>4</v>
      </c>
      <c r="AO10" s="16">
        <v>4</v>
      </c>
      <c r="AP10" s="16">
        <v>4</v>
      </c>
      <c r="AQ10" s="16">
        <v>4</v>
      </c>
      <c r="AR10" s="16">
        <v>3</v>
      </c>
      <c r="AS10" s="16">
        <v>4</v>
      </c>
      <c r="AT10" s="16">
        <v>4</v>
      </c>
      <c r="AU10" s="16">
        <v>4</v>
      </c>
    </row>
    <row r="11" spans="1:47" x14ac:dyDescent="0.2">
      <c r="A11" s="16" t="s">
        <v>85</v>
      </c>
      <c r="B11" s="16">
        <v>3</v>
      </c>
      <c r="C11" s="16">
        <v>3</v>
      </c>
      <c r="D11" s="16">
        <v>3</v>
      </c>
      <c r="E11" s="16">
        <v>3</v>
      </c>
      <c r="F11" s="16">
        <v>3</v>
      </c>
      <c r="G11" s="16">
        <v>3</v>
      </c>
      <c r="H11" s="16">
        <v>3</v>
      </c>
      <c r="I11" s="16">
        <v>3</v>
      </c>
      <c r="J11" s="16">
        <v>3</v>
      </c>
      <c r="K11" s="16">
        <v>3</v>
      </c>
      <c r="L11" s="16">
        <v>3</v>
      </c>
      <c r="M11" s="16">
        <v>3</v>
      </c>
      <c r="N11" s="16">
        <v>3</v>
      </c>
      <c r="O11" s="16">
        <v>3</v>
      </c>
      <c r="P11" s="16">
        <v>3</v>
      </c>
      <c r="Q11" s="16">
        <v>3</v>
      </c>
      <c r="R11" s="16">
        <v>3</v>
      </c>
      <c r="S11" s="16">
        <v>3</v>
      </c>
      <c r="T11" s="16">
        <v>3</v>
      </c>
      <c r="U11" s="16">
        <v>3</v>
      </c>
      <c r="V11" s="16">
        <v>3</v>
      </c>
      <c r="W11" s="16">
        <v>3</v>
      </c>
      <c r="X11" s="16">
        <v>3</v>
      </c>
      <c r="Y11" s="16">
        <v>3</v>
      </c>
      <c r="Z11" s="16">
        <v>3</v>
      </c>
      <c r="AA11" s="16">
        <v>3</v>
      </c>
      <c r="AB11" s="16">
        <v>3</v>
      </c>
      <c r="AC11" s="16">
        <v>3</v>
      </c>
      <c r="AD11" s="16">
        <v>3</v>
      </c>
      <c r="AE11" s="16">
        <v>3</v>
      </c>
      <c r="AF11" s="16">
        <v>3</v>
      </c>
      <c r="AG11" s="16">
        <v>3</v>
      </c>
      <c r="AH11" s="16">
        <v>3</v>
      </c>
      <c r="AI11" s="16">
        <v>3</v>
      </c>
      <c r="AJ11" s="16">
        <v>3</v>
      </c>
      <c r="AK11" s="16">
        <v>3</v>
      </c>
      <c r="AL11" s="16">
        <v>3</v>
      </c>
      <c r="AM11" s="16">
        <v>3</v>
      </c>
      <c r="AN11" s="16">
        <v>3</v>
      </c>
      <c r="AO11" s="16">
        <v>3</v>
      </c>
      <c r="AP11" s="16">
        <v>3</v>
      </c>
      <c r="AQ11" s="16">
        <v>3</v>
      </c>
      <c r="AR11" s="16">
        <v>3</v>
      </c>
      <c r="AS11" s="16">
        <v>3</v>
      </c>
      <c r="AT11" s="16">
        <v>3</v>
      </c>
      <c r="AU11" s="16">
        <v>3</v>
      </c>
    </row>
    <row r="12" spans="1:47" x14ac:dyDescent="0.2">
      <c r="A12" s="16" t="s">
        <v>93</v>
      </c>
      <c r="B12" s="16">
        <v>4</v>
      </c>
      <c r="C12" s="16">
        <v>4</v>
      </c>
      <c r="D12" s="16">
        <v>4</v>
      </c>
      <c r="E12" s="16">
        <v>4</v>
      </c>
      <c r="F12" s="16">
        <v>4</v>
      </c>
      <c r="G12" s="16">
        <v>4</v>
      </c>
      <c r="H12" s="16">
        <v>4</v>
      </c>
      <c r="I12" s="16">
        <v>4</v>
      </c>
      <c r="J12" s="16">
        <v>4</v>
      </c>
      <c r="K12" s="16">
        <v>4</v>
      </c>
      <c r="L12" s="16">
        <v>4</v>
      </c>
      <c r="M12" s="16">
        <v>4</v>
      </c>
      <c r="N12" s="16">
        <v>4</v>
      </c>
      <c r="O12" s="16">
        <v>4</v>
      </c>
      <c r="P12" s="16">
        <v>4</v>
      </c>
      <c r="Q12" s="16">
        <v>4</v>
      </c>
      <c r="R12" s="16">
        <v>3</v>
      </c>
      <c r="S12" s="16">
        <v>4</v>
      </c>
      <c r="T12" s="16">
        <v>4</v>
      </c>
      <c r="U12" s="16">
        <v>4</v>
      </c>
      <c r="V12" s="16">
        <v>4</v>
      </c>
      <c r="W12" s="16">
        <v>4</v>
      </c>
      <c r="X12" s="16">
        <v>4</v>
      </c>
      <c r="Y12" s="16">
        <v>3</v>
      </c>
      <c r="Z12" s="16">
        <v>3</v>
      </c>
      <c r="AA12" s="16">
        <v>4</v>
      </c>
      <c r="AB12" s="16">
        <v>4</v>
      </c>
      <c r="AC12" s="16">
        <v>4</v>
      </c>
      <c r="AD12" s="16">
        <v>4</v>
      </c>
      <c r="AE12" s="16">
        <v>4</v>
      </c>
      <c r="AF12" s="16">
        <v>4</v>
      </c>
      <c r="AG12" s="16">
        <v>4</v>
      </c>
      <c r="AH12" s="16">
        <v>4</v>
      </c>
      <c r="AI12" s="16">
        <v>4</v>
      </c>
      <c r="AJ12" s="16">
        <v>4</v>
      </c>
      <c r="AK12" s="16">
        <v>4</v>
      </c>
      <c r="AL12" s="16">
        <v>4</v>
      </c>
      <c r="AM12" s="16">
        <v>4</v>
      </c>
      <c r="AN12" s="16">
        <v>4</v>
      </c>
      <c r="AO12" s="16">
        <v>4</v>
      </c>
      <c r="AP12" s="16">
        <v>3</v>
      </c>
      <c r="AQ12" s="16">
        <v>4</v>
      </c>
      <c r="AR12" s="16">
        <v>4</v>
      </c>
      <c r="AS12" s="16">
        <v>4</v>
      </c>
      <c r="AT12" s="16">
        <v>4</v>
      </c>
      <c r="AU12" s="16">
        <v>4</v>
      </c>
    </row>
    <row r="13" spans="1:47" x14ac:dyDescent="0.2">
      <c r="A13" s="16" t="s">
        <v>102</v>
      </c>
      <c r="B13" s="16">
        <v>3</v>
      </c>
      <c r="C13" s="16">
        <v>4</v>
      </c>
      <c r="D13" s="16">
        <v>4</v>
      </c>
      <c r="E13" s="16">
        <v>4</v>
      </c>
      <c r="F13" s="16">
        <v>3</v>
      </c>
      <c r="G13" s="16">
        <v>4</v>
      </c>
      <c r="H13" s="16">
        <v>4</v>
      </c>
      <c r="I13" s="16">
        <v>3</v>
      </c>
      <c r="J13" s="16">
        <v>4</v>
      </c>
      <c r="K13" s="16">
        <v>3</v>
      </c>
      <c r="L13" s="16">
        <v>4</v>
      </c>
      <c r="M13" s="16">
        <v>4</v>
      </c>
      <c r="N13" s="16">
        <v>4</v>
      </c>
      <c r="O13" s="16">
        <v>3</v>
      </c>
      <c r="P13" s="16">
        <v>4</v>
      </c>
      <c r="Q13" s="16">
        <v>4</v>
      </c>
      <c r="R13" s="16">
        <v>4</v>
      </c>
      <c r="S13" s="16">
        <v>4</v>
      </c>
      <c r="T13" s="16">
        <v>3</v>
      </c>
      <c r="U13" s="16">
        <v>4</v>
      </c>
      <c r="V13" s="16">
        <v>3</v>
      </c>
      <c r="W13" s="16">
        <v>4</v>
      </c>
      <c r="X13" s="16">
        <v>3</v>
      </c>
      <c r="Y13" s="16">
        <v>4</v>
      </c>
      <c r="Z13" s="16">
        <v>4</v>
      </c>
      <c r="AA13" s="16">
        <v>4</v>
      </c>
      <c r="AB13" s="16">
        <v>4</v>
      </c>
      <c r="AC13" s="16">
        <v>4</v>
      </c>
      <c r="AD13" s="16">
        <v>4</v>
      </c>
      <c r="AE13" s="16">
        <v>4</v>
      </c>
      <c r="AF13" s="16">
        <v>3</v>
      </c>
      <c r="AG13" s="16">
        <v>3</v>
      </c>
      <c r="AH13" s="16">
        <v>4</v>
      </c>
      <c r="AI13" s="16">
        <v>4</v>
      </c>
      <c r="AJ13" s="16">
        <v>4</v>
      </c>
      <c r="AK13" s="16">
        <v>3</v>
      </c>
      <c r="AL13" s="16">
        <v>4</v>
      </c>
      <c r="AM13" s="16">
        <v>4</v>
      </c>
      <c r="AN13" s="16">
        <v>3</v>
      </c>
      <c r="AO13" s="16">
        <v>4</v>
      </c>
      <c r="AP13" s="16">
        <v>4</v>
      </c>
      <c r="AQ13" s="16">
        <v>3</v>
      </c>
      <c r="AR13" s="16">
        <v>3</v>
      </c>
      <c r="AS13" s="16">
        <v>4</v>
      </c>
      <c r="AT13" s="16">
        <v>3</v>
      </c>
      <c r="AU13" s="16">
        <v>4</v>
      </c>
    </row>
    <row r="14" spans="1:47" x14ac:dyDescent="0.2">
      <c r="A14" s="16" t="s">
        <v>52</v>
      </c>
      <c r="B14" s="16">
        <v>3</v>
      </c>
      <c r="C14" s="16">
        <v>3</v>
      </c>
      <c r="D14" s="16">
        <v>3</v>
      </c>
      <c r="E14" s="16">
        <v>3</v>
      </c>
      <c r="F14" s="16">
        <v>3</v>
      </c>
      <c r="G14" s="16">
        <v>3</v>
      </c>
      <c r="H14" s="16">
        <v>3</v>
      </c>
      <c r="I14" s="16">
        <v>3</v>
      </c>
      <c r="J14" s="16">
        <v>3</v>
      </c>
      <c r="K14" s="16">
        <v>3</v>
      </c>
      <c r="L14" s="16">
        <v>3</v>
      </c>
      <c r="M14" s="16">
        <v>3</v>
      </c>
      <c r="N14" s="16">
        <v>3</v>
      </c>
      <c r="O14" s="16">
        <v>3</v>
      </c>
      <c r="P14" s="16">
        <v>3</v>
      </c>
      <c r="Q14" s="16">
        <v>3</v>
      </c>
      <c r="R14" s="16">
        <v>3</v>
      </c>
      <c r="S14" s="16">
        <v>3</v>
      </c>
      <c r="T14" s="16">
        <v>3</v>
      </c>
      <c r="U14" s="16">
        <v>3</v>
      </c>
      <c r="V14" s="16">
        <v>3</v>
      </c>
      <c r="W14" s="16">
        <v>3</v>
      </c>
      <c r="X14" s="16">
        <v>3</v>
      </c>
      <c r="Y14" s="16">
        <v>3</v>
      </c>
      <c r="Z14" s="16">
        <v>3</v>
      </c>
      <c r="AA14" s="16">
        <v>3</v>
      </c>
      <c r="AB14" s="16">
        <v>3</v>
      </c>
      <c r="AC14" s="16">
        <v>3</v>
      </c>
      <c r="AD14" s="16">
        <v>3</v>
      </c>
      <c r="AE14" s="16">
        <v>3</v>
      </c>
      <c r="AF14" s="16">
        <v>3</v>
      </c>
      <c r="AG14" s="16">
        <v>3</v>
      </c>
      <c r="AH14" s="16">
        <v>3</v>
      </c>
      <c r="AI14" s="16">
        <v>3</v>
      </c>
      <c r="AJ14" s="16">
        <v>3</v>
      </c>
      <c r="AK14" s="16">
        <v>3</v>
      </c>
      <c r="AL14" s="16">
        <v>3</v>
      </c>
      <c r="AM14" s="16">
        <v>3</v>
      </c>
      <c r="AN14" s="16">
        <v>3</v>
      </c>
      <c r="AO14" s="16">
        <v>3</v>
      </c>
      <c r="AP14" s="16">
        <v>3</v>
      </c>
      <c r="AQ14" s="16">
        <v>3</v>
      </c>
      <c r="AR14" s="16">
        <v>3</v>
      </c>
      <c r="AS14" s="16">
        <v>3</v>
      </c>
      <c r="AT14" s="16">
        <v>3</v>
      </c>
      <c r="AU14" s="16">
        <v>3</v>
      </c>
    </row>
    <row r="15" spans="1:47" x14ac:dyDescent="0.2">
      <c r="A15" s="16" t="s">
        <v>113</v>
      </c>
      <c r="B15" s="16">
        <v>3</v>
      </c>
      <c r="C15" s="16">
        <v>3</v>
      </c>
      <c r="D15" s="16">
        <v>4</v>
      </c>
      <c r="E15" s="16">
        <v>4</v>
      </c>
      <c r="F15" s="16">
        <v>4</v>
      </c>
      <c r="G15" s="16">
        <v>4</v>
      </c>
      <c r="H15" s="16">
        <v>3</v>
      </c>
      <c r="I15" s="16">
        <v>4</v>
      </c>
      <c r="J15" s="16">
        <v>3</v>
      </c>
      <c r="K15" s="16">
        <v>3</v>
      </c>
      <c r="L15" s="16">
        <v>4</v>
      </c>
      <c r="M15" s="16">
        <v>4</v>
      </c>
      <c r="N15" s="16">
        <v>3</v>
      </c>
      <c r="O15" s="16">
        <v>3</v>
      </c>
      <c r="P15" s="16">
        <v>3</v>
      </c>
      <c r="Q15" s="16">
        <v>4</v>
      </c>
      <c r="R15" s="16">
        <v>3</v>
      </c>
      <c r="S15" s="16">
        <v>3</v>
      </c>
      <c r="T15" s="16">
        <v>4</v>
      </c>
      <c r="U15" s="16">
        <v>3</v>
      </c>
      <c r="V15" s="16">
        <v>3</v>
      </c>
      <c r="W15" s="16">
        <v>3</v>
      </c>
      <c r="X15" s="16">
        <v>3</v>
      </c>
      <c r="Y15" s="16">
        <v>3</v>
      </c>
      <c r="Z15" s="16">
        <v>3</v>
      </c>
      <c r="AA15" s="16">
        <v>4</v>
      </c>
      <c r="AB15" s="16">
        <v>3</v>
      </c>
      <c r="AC15" s="16">
        <v>4</v>
      </c>
      <c r="AD15" s="16">
        <v>4</v>
      </c>
      <c r="AE15" s="16">
        <v>4</v>
      </c>
      <c r="AF15" s="16">
        <v>3</v>
      </c>
      <c r="AG15" s="16">
        <v>3</v>
      </c>
      <c r="AH15" s="16">
        <v>4</v>
      </c>
      <c r="AI15" s="16">
        <v>3</v>
      </c>
      <c r="AJ15" s="16">
        <v>3</v>
      </c>
      <c r="AK15" s="16">
        <v>3</v>
      </c>
      <c r="AL15" s="16">
        <v>3</v>
      </c>
      <c r="AM15" s="16">
        <v>3</v>
      </c>
      <c r="AN15" s="16">
        <v>3</v>
      </c>
      <c r="AO15" s="16">
        <v>3</v>
      </c>
      <c r="AP15" s="16">
        <v>3</v>
      </c>
      <c r="AQ15" s="16">
        <v>3</v>
      </c>
      <c r="AR15" s="16">
        <v>3</v>
      </c>
      <c r="AS15" s="16">
        <v>3</v>
      </c>
      <c r="AT15" s="16">
        <v>3</v>
      </c>
      <c r="AU15" s="16">
        <v>3</v>
      </c>
    </row>
    <row r="16" spans="1:47" x14ac:dyDescent="0.2">
      <c r="A16" s="16" t="s">
        <v>64</v>
      </c>
      <c r="B16" s="16">
        <v>3</v>
      </c>
      <c r="C16" s="16">
        <v>3</v>
      </c>
      <c r="D16" s="16">
        <v>3</v>
      </c>
      <c r="E16" s="16">
        <v>3</v>
      </c>
      <c r="F16" s="16">
        <v>3</v>
      </c>
      <c r="G16" s="16">
        <v>3</v>
      </c>
      <c r="H16" s="16">
        <v>3</v>
      </c>
      <c r="I16" s="16">
        <v>3</v>
      </c>
      <c r="J16" s="16">
        <v>3</v>
      </c>
      <c r="K16" s="16">
        <v>3</v>
      </c>
      <c r="L16" s="16">
        <v>3</v>
      </c>
      <c r="M16" s="16">
        <v>3</v>
      </c>
      <c r="N16" s="16">
        <v>3</v>
      </c>
      <c r="O16" s="16">
        <v>3</v>
      </c>
      <c r="P16" s="16">
        <v>3</v>
      </c>
      <c r="Q16" s="16">
        <v>3</v>
      </c>
      <c r="R16" s="16">
        <v>3</v>
      </c>
      <c r="S16" s="16">
        <v>3</v>
      </c>
      <c r="T16" s="16">
        <v>3</v>
      </c>
      <c r="U16" s="16">
        <v>3</v>
      </c>
      <c r="V16" s="16">
        <v>3</v>
      </c>
      <c r="W16" s="16">
        <v>3</v>
      </c>
      <c r="X16" s="16">
        <v>3</v>
      </c>
      <c r="Y16" s="16">
        <v>3</v>
      </c>
      <c r="Z16" s="16">
        <v>3</v>
      </c>
      <c r="AA16" s="16">
        <v>3</v>
      </c>
      <c r="AB16" s="16">
        <v>3</v>
      </c>
      <c r="AC16" s="16">
        <v>3</v>
      </c>
      <c r="AD16" s="16">
        <v>3</v>
      </c>
      <c r="AE16" s="16">
        <v>3</v>
      </c>
      <c r="AF16" s="16">
        <v>3</v>
      </c>
      <c r="AG16" s="16">
        <v>3</v>
      </c>
      <c r="AH16" s="16">
        <v>3</v>
      </c>
      <c r="AI16" s="16">
        <v>3</v>
      </c>
      <c r="AJ16" s="16">
        <v>3</v>
      </c>
      <c r="AK16" s="16">
        <v>3</v>
      </c>
      <c r="AL16" s="16">
        <v>3</v>
      </c>
      <c r="AM16" s="16">
        <v>3</v>
      </c>
      <c r="AN16" s="16">
        <v>3</v>
      </c>
      <c r="AO16" s="16">
        <v>3</v>
      </c>
      <c r="AP16" s="16">
        <v>3</v>
      </c>
      <c r="AQ16" s="16">
        <v>3</v>
      </c>
      <c r="AR16" s="16">
        <v>3</v>
      </c>
      <c r="AS16" s="16">
        <v>3</v>
      </c>
      <c r="AT16" s="16">
        <v>3</v>
      </c>
      <c r="AU16" s="16">
        <v>3</v>
      </c>
    </row>
    <row r="17" spans="1:47" x14ac:dyDescent="0.2">
      <c r="A17" s="16" t="s">
        <v>104</v>
      </c>
      <c r="B17" s="16">
        <v>2</v>
      </c>
      <c r="C17" s="16">
        <v>3</v>
      </c>
      <c r="D17" s="16">
        <v>3</v>
      </c>
      <c r="E17" s="16">
        <v>4</v>
      </c>
      <c r="F17" s="16">
        <v>3</v>
      </c>
      <c r="G17" s="16">
        <v>3</v>
      </c>
      <c r="H17" s="16">
        <v>3</v>
      </c>
      <c r="I17" s="16">
        <v>3</v>
      </c>
      <c r="J17" s="16">
        <v>3</v>
      </c>
      <c r="K17" s="16">
        <v>4</v>
      </c>
      <c r="L17" s="16">
        <v>4</v>
      </c>
      <c r="M17" s="16">
        <v>4</v>
      </c>
      <c r="N17" s="16">
        <v>4</v>
      </c>
      <c r="O17" s="16">
        <v>4</v>
      </c>
      <c r="P17" s="16">
        <v>4</v>
      </c>
      <c r="Q17" s="16">
        <v>4</v>
      </c>
      <c r="R17" s="16">
        <v>4</v>
      </c>
      <c r="S17" s="16">
        <v>3</v>
      </c>
      <c r="T17" s="16">
        <v>4</v>
      </c>
      <c r="U17" s="16">
        <v>4</v>
      </c>
      <c r="V17" s="16">
        <v>4</v>
      </c>
      <c r="W17" s="16">
        <v>4</v>
      </c>
      <c r="X17" s="16">
        <v>3</v>
      </c>
      <c r="Y17" s="16">
        <v>3</v>
      </c>
      <c r="Z17" s="16">
        <v>3</v>
      </c>
      <c r="AA17" s="16">
        <v>4</v>
      </c>
      <c r="AB17" s="16">
        <v>3</v>
      </c>
      <c r="AC17" s="16">
        <v>3</v>
      </c>
      <c r="AD17" s="16">
        <v>3</v>
      </c>
      <c r="AE17" s="16">
        <v>3</v>
      </c>
      <c r="AF17" s="16">
        <v>4</v>
      </c>
      <c r="AG17" s="16">
        <v>4</v>
      </c>
      <c r="AH17" s="16">
        <v>4</v>
      </c>
      <c r="AI17" s="16">
        <v>3</v>
      </c>
      <c r="AJ17" s="16">
        <v>4</v>
      </c>
      <c r="AK17" s="16">
        <v>3</v>
      </c>
      <c r="AL17" s="16">
        <v>4</v>
      </c>
      <c r="AM17" s="16">
        <v>4</v>
      </c>
      <c r="AN17" s="16">
        <v>4</v>
      </c>
      <c r="AO17" s="16">
        <v>4</v>
      </c>
      <c r="AP17" s="16">
        <v>3</v>
      </c>
      <c r="AQ17" s="16">
        <v>3</v>
      </c>
      <c r="AR17" s="16">
        <v>4</v>
      </c>
      <c r="AS17" s="16">
        <v>3</v>
      </c>
      <c r="AT17" s="16">
        <v>3</v>
      </c>
      <c r="AU17" s="16">
        <v>3</v>
      </c>
    </row>
    <row r="18" spans="1:47" x14ac:dyDescent="0.2">
      <c r="A18" s="16" t="s">
        <v>122</v>
      </c>
      <c r="B18" s="16">
        <v>2</v>
      </c>
      <c r="C18" s="16">
        <v>3</v>
      </c>
      <c r="D18" s="16">
        <v>3</v>
      </c>
      <c r="E18" s="16">
        <v>2</v>
      </c>
      <c r="F18" s="16">
        <v>3</v>
      </c>
      <c r="G18" s="16">
        <v>3</v>
      </c>
      <c r="H18" s="16">
        <v>3</v>
      </c>
      <c r="I18" s="16">
        <v>3</v>
      </c>
      <c r="J18" s="16">
        <v>3</v>
      </c>
      <c r="K18" s="16">
        <v>3</v>
      </c>
      <c r="L18" s="16">
        <v>2</v>
      </c>
      <c r="M18" s="16">
        <v>3</v>
      </c>
      <c r="N18" s="16">
        <v>3</v>
      </c>
      <c r="O18" s="16">
        <v>3</v>
      </c>
      <c r="P18" s="16">
        <v>2</v>
      </c>
      <c r="Q18" s="16">
        <v>3</v>
      </c>
      <c r="R18" s="16">
        <v>3</v>
      </c>
      <c r="S18" s="16">
        <v>3</v>
      </c>
      <c r="T18" s="16">
        <v>3</v>
      </c>
      <c r="U18" s="16">
        <v>3</v>
      </c>
      <c r="V18" s="16">
        <v>2</v>
      </c>
      <c r="W18" s="16">
        <v>3</v>
      </c>
      <c r="X18" s="16">
        <v>2</v>
      </c>
      <c r="Y18" s="16">
        <v>3</v>
      </c>
      <c r="Z18" s="16">
        <v>2</v>
      </c>
      <c r="AA18" s="16">
        <v>3</v>
      </c>
      <c r="AB18" s="16">
        <v>3</v>
      </c>
      <c r="AC18" s="16">
        <v>3</v>
      </c>
      <c r="AD18" s="16">
        <v>3</v>
      </c>
      <c r="AE18" s="16">
        <v>3</v>
      </c>
      <c r="AF18" s="16">
        <v>3</v>
      </c>
      <c r="AG18" s="16">
        <v>3</v>
      </c>
      <c r="AH18" s="16">
        <v>3</v>
      </c>
      <c r="AI18" s="16">
        <v>3</v>
      </c>
      <c r="AJ18" s="16">
        <v>2</v>
      </c>
      <c r="AK18" s="16">
        <v>3</v>
      </c>
      <c r="AL18" s="16">
        <v>3</v>
      </c>
      <c r="AM18" s="16">
        <v>3</v>
      </c>
      <c r="AN18" s="16">
        <v>3</v>
      </c>
      <c r="AO18" s="16">
        <v>3</v>
      </c>
      <c r="AP18" s="16">
        <v>2</v>
      </c>
      <c r="AQ18" s="16">
        <v>3</v>
      </c>
      <c r="AR18" s="16">
        <v>3</v>
      </c>
      <c r="AS18" s="16">
        <v>3</v>
      </c>
      <c r="AT18" s="16">
        <v>3</v>
      </c>
      <c r="AU18" s="16">
        <v>3</v>
      </c>
    </row>
    <row r="19" spans="1:47" x14ac:dyDescent="0.2">
      <c r="A19" s="16" t="s">
        <v>95</v>
      </c>
      <c r="B19" s="16">
        <v>3</v>
      </c>
      <c r="C19" s="16">
        <v>3</v>
      </c>
      <c r="D19" s="16">
        <v>4</v>
      </c>
      <c r="E19" s="16">
        <v>4</v>
      </c>
      <c r="F19" s="16">
        <v>3</v>
      </c>
      <c r="G19" s="16">
        <v>4</v>
      </c>
      <c r="H19" s="16">
        <v>3</v>
      </c>
      <c r="I19" s="16">
        <v>4</v>
      </c>
      <c r="J19" s="16">
        <v>3</v>
      </c>
      <c r="K19" s="16">
        <v>3</v>
      </c>
      <c r="L19" s="16">
        <v>3</v>
      </c>
      <c r="M19" s="16">
        <v>4</v>
      </c>
      <c r="N19" s="16">
        <v>4</v>
      </c>
      <c r="O19" s="16">
        <v>3</v>
      </c>
      <c r="P19" s="16">
        <v>4</v>
      </c>
      <c r="Q19" s="16">
        <v>3</v>
      </c>
      <c r="R19" s="16">
        <v>3</v>
      </c>
      <c r="S19" s="16">
        <v>4</v>
      </c>
      <c r="T19" s="16">
        <v>3</v>
      </c>
      <c r="U19" s="16">
        <v>3</v>
      </c>
      <c r="V19" s="16">
        <v>3</v>
      </c>
      <c r="W19" s="16">
        <v>4</v>
      </c>
      <c r="X19" s="16">
        <v>4</v>
      </c>
      <c r="Y19" s="16">
        <v>4</v>
      </c>
      <c r="Z19" s="16">
        <v>4</v>
      </c>
      <c r="AA19" s="16">
        <v>3</v>
      </c>
      <c r="AB19" s="16">
        <v>3</v>
      </c>
      <c r="AC19" s="16">
        <v>3</v>
      </c>
      <c r="AD19" s="16">
        <v>4</v>
      </c>
      <c r="AE19" s="16">
        <v>4</v>
      </c>
      <c r="AF19" s="16">
        <v>4</v>
      </c>
      <c r="AG19" s="16">
        <v>4</v>
      </c>
      <c r="AH19" s="16">
        <v>3</v>
      </c>
      <c r="AI19" s="16">
        <v>4</v>
      </c>
      <c r="AJ19" s="16">
        <v>4</v>
      </c>
      <c r="AK19" s="16">
        <v>3</v>
      </c>
      <c r="AL19" s="16">
        <v>4</v>
      </c>
      <c r="AM19" s="16">
        <v>4</v>
      </c>
      <c r="AN19" s="16">
        <v>3</v>
      </c>
      <c r="AO19" s="16">
        <v>4</v>
      </c>
      <c r="AP19" s="16">
        <v>3</v>
      </c>
      <c r="AQ19" s="16">
        <v>4</v>
      </c>
      <c r="AR19" s="16">
        <v>3</v>
      </c>
      <c r="AS19" s="16">
        <v>4</v>
      </c>
      <c r="AT19" s="16">
        <v>4</v>
      </c>
      <c r="AU19" s="16">
        <v>4</v>
      </c>
    </row>
    <row r="20" spans="1:47" x14ac:dyDescent="0.2">
      <c r="A20" s="16" t="s">
        <v>100</v>
      </c>
      <c r="B20" s="16">
        <v>4</v>
      </c>
      <c r="C20" s="16">
        <v>4</v>
      </c>
      <c r="D20" s="16">
        <v>4</v>
      </c>
      <c r="E20" s="16">
        <v>3</v>
      </c>
      <c r="F20" s="16">
        <v>3</v>
      </c>
      <c r="G20" s="16">
        <v>3</v>
      </c>
      <c r="H20" s="16">
        <v>4</v>
      </c>
      <c r="I20" s="16">
        <v>4</v>
      </c>
      <c r="J20" s="16">
        <v>4</v>
      </c>
      <c r="K20" s="16">
        <v>4</v>
      </c>
      <c r="L20" s="16">
        <v>3</v>
      </c>
      <c r="M20" s="16">
        <v>4</v>
      </c>
      <c r="N20" s="16">
        <v>4</v>
      </c>
      <c r="O20" s="16">
        <v>4</v>
      </c>
      <c r="P20" s="16">
        <v>3</v>
      </c>
      <c r="Q20" s="16">
        <v>4</v>
      </c>
      <c r="R20" s="16">
        <v>4</v>
      </c>
      <c r="S20" s="16">
        <v>4</v>
      </c>
      <c r="T20" s="16">
        <v>4</v>
      </c>
      <c r="U20" s="16">
        <v>3</v>
      </c>
      <c r="V20" s="16">
        <v>3</v>
      </c>
      <c r="W20" s="16">
        <v>4</v>
      </c>
      <c r="X20" s="16">
        <v>4</v>
      </c>
      <c r="Y20" s="16">
        <v>3</v>
      </c>
      <c r="Z20" s="16">
        <v>4</v>
      </c>
      <c r="AA20" s="16">
        <v>4</v>
      </c>
      <c r="AB20" s="16">
        <v>4</v>
      </c>
      <c r="AC20" s="16">
        <v>4</v>
      </c>
      <c r="AD20" s="16">
        <v>4</v>
      </c>
      <c r="AE20" s="16">
        <v>4</v>
      </c>
      <c r="AF20" s="16">
        <v>4</v>
      </c>
      <c r="AG20" s="16">
        <v>4</v>
      </c>
      <c r="AH20" s="16">
        <v>4</v>
      </c>
      <c r="AI20" s="16">
        <v>4</v>
      </c>
      <c r="AJ20" s="16">
        <v>4</v>
      </c>
      <c r="AK20" s="16">
        <v>4</v>
      </c>
      <c r="AL20" s="16">
        <v>4</v>
      </c>
      <c r="AM20" s="16">
        <v>4</v>
      </c>
      <c r="AN20" s="16">
        <v>4</v>
      </c>
      <c r="AO20" s="16">
        <v>4</v>
      </c>
      <c r="AP20" s="16">
        <v>3</v>
      </c>
      <c r="AQ20" s="16">
        <v>3</v>
      </c>
      <c r="AR20" s="16">
        <v>3</v>
      </c>
      <c r="AS20" s="16">
        <v>4</v>
      </c>
      <c r="AT20" s="16">
        <v>4</v>
      </c>
      <c r="AU20" s="16">
        <v>4</v>
      </c>
    </row>
    <row r="21" spans="1:47" x14ac:dyDescent="0.2">
      <c r="A21" s="16" t="s">
        <v>71</v>
      </c>
      <c r="B21" s="16">
        <v>3</v>
      </c>
      <c r="C21" s="16">
        <v>3</v>
      </c>
      <c r="D21" s="16">
        <v>3</v>
      </c>
      <c r="E21" s="16">
        <v>3</v>
      </c>
      <c r="F21" s="16">
        <v>3</v>
      </c>
      <c r="G21" s="16">
        <v>3</v>
      </c>
      <c r="H21" s="16">
        <v>3</v>
      </c>
      <c r="I21" s="16">
        <v>3</v>
      </c>
      <c r="J21" s="16">
        <v>3</v>
      </c>
      <c r="K21" s="16">
        <v>3</v>
      </c>
      <c r="L21" s="16">
        <v>3</v>
      </c>
      <c r="M21" s="16">
        <v>3</v>
      </c>
      <c r="N21" s="16">
        <v>3</v>
      </c>
      <c r="O21" s="16">
        <v>3</v>
      </c>
      <c r="P21" s="16">
        <v>3</v>
      </c>
      <c r="Q21" s="16">
        <v>3</v>
      </c>
      <c r="R21" s="16">
        <v>3</v>
      </c>
      <c r="S21" s="16">
        <v>3</v>
      </c>
      <c r="T21" s="16">
        <v>3</v>
      </c>
      <c r="U21" s="16">
        <v>3</v>
      </c>
      <c r="V21" s="16">
        <v>3</v>
      </c>
      <c r="W21" s="16">
        <v>3</v>
      </c>
      <c r="X21" s="16">
        <v>3</v>
      </c>
      <c r="Y21" s="16">
        <v>3</v>
      </c>
      <c r="Z21" s="16">
        <v>3</v>
      </c>
      <c r="AA21" s="16">
        <v>3</v>
      </c>
      <c r="AB21" s="16">
        <v>3</v>
      </c>
      <c r="AC21" s="16">
        <v>3</v>
      </c>
      <c r="AD21" s="16">
        <v>3</v>
      </c>
      <c r="AE21" s="16">
        <v>3</v>
      </c>
      <c r="AF21" s="16">
        <v>3</v>
      </c>
      <c r="AG21" s="16">
        <v>3</v>
      </c>
      <c r="AH21" s="16">
        <v>3</v>
      </c>
      <c r="AI21" s="16">
        <v>3</v>
      </c>
      <c r="AJ21" s="16">
        <v>3</v>
      </c>
      <c r="AK21" s="16">
        <v>3</v>
      </c>
      <c r="AL21" s="16">
        <v>3</v>
      </c>
      <c r="AM21" s="16">
        <v>3</v>
      </c>
      <c r="AN21" s="16">
        <v>3</v>
      </c>
      <c r="AO21" s="16">
        <v>3</v>
      </c>
      <c r="AP21" s="16">
        <v>3</v>
      </c>
      <c r="AQ21" s="16">
        <v>3</v>
      </c>
      <c r="AR21" s="16">
        <v>3</v>
      </c>
      <c r="AS21" s="16">
        <v>3</v>
      </c>
      <c r="AT21" s="16">
        <v>3</v>
      </c>
      <c r="AU21" s="16">
        <v>3</v>
      </c>
    </row>
    <row r="22" spans="1:47" x14ac:dyDescent="0.2">
      <c r="A22" s="16" t="s">
        <v>75</v>
      </c>
      <c r="B22" s="16">
        <v>4</v>
      </c>
      <c r="C22" s="16">
        <v>4</v>
      </c>
      <c r="D22" s="16">
        <v>3</v>
      </c>
      <c r="E22" s="16">
        <v>4</v>
      </c>
      <c r="F22" s="16">
        <v>4</v>
      </c>
      <c r="G22" s="16">
        <v>4</v>
      </c>
      <c r="H22" s="16">
        <v>4</v>
      </c>
      <c r="I22" s="16">
        <v>4</v>
      </c>
      <c r="J22" s="16">
        <v>3</v>
      </c>
      <c r="K22" s="16">
        <v>3</v>
      </c>
      <c r="L22" s="16">
        <v>4</v>
      </c>
      <c r="M22" s="16">
        <v>4</v>
      </c>
      <c r="N22" s="16">
        <v>4</v>
      </c>
      <c r="O22" s="16">
        <v>4</v>
      </c>
      <c r="P22" s="16">
        <v>3</v>
      </c>
      <c r="Q22" s="16">
        <v>4</v>
      </c>
      <c r="R22" s="16">
        <v>4</v>
      </c>
      <c r="S22" s="16">
        <v>4</v>
      </c>
      <c r="T22" s="16">
        <v>4</v>
      </c>
      <c r="U22" s="16">
        <v>4</v>
      </c>
      <c r="V22" s="16">
        <v>4</v>
      </c>
      <c r="W22" s="16">
        <v>4</v>
      </c>
      <c r="X22" s="16">
        <v>3</v>
      </c>
      <c r="Y22" s="16">
        <v>4</v>
      </c>
      <c r="Z22" s="16">
        <v>4</v>
      </c>
      <c r="AA22" s="16">
        <v>4</v>
      </c>
      <c r="AB22" s="16">
        <v>4</v>
      </c>
      <c r="AC22" s="16">
        <v>4</v>
      </c>
      <c r="AD22" s="16">
        <v>4</v>
      </c>
      <c r="AE22" s="16">
        <v>4</v>
      </c>
      <c r="AF22" s="16">
        <v>3</v>
      </c>
      <c r="AG22" s="16">
        <v>3</v>
      </c>
      <c r="AH22" s="16">
        <v>3</v>
      </c>
      <c r="AI22" s="16">
        <v>4</v>
      </c>
      <c r="AJ22" s="16">
        <v>3</v>
      </c>
      <c r="AK22" s="16">
        <v>3</v>
      </c>
      <c r="AL22" s="16">
        <v>3</v>
      </c>
      <c r="AM22" s="16">
        <v>3</v>
      </c>
      <c r="AN22" s="16">
        <v>3</v>
      </c>
      <c r="AO22" s="16">
        <v>3</v>
      </c>
      <c r="AP22" s="16">
        <v>3</v>
      </c>
      <c r="AQ22" s="16">
        <v>3</v>
      </c>
      <c r="AR22" s="16">
        <v>3</v>
      </c>
      <c r="AS22" s="16">
        <v>3</v>
      </c>
      <c r="AT22" s="16">
        <v>3</v>
      </c>
      <c r="AU22" s="16">
        <v>3</v>
      </c>
    </row>
    <row r="23" spans="1:47" x14ac:dyDescent="0.2">
      <c r="A23" s="16" t="s">
        <v>61</v>
      </c>
      <c r="B23" s="16">
        <v>3</v>
      </c>
      <c r="C23" s="16">
        <v>3</v>
      </c>
      <c r="D23" s="16">
        <v>3</v>
      </c>
      <c r="E23" s="16">
        <v>3</v>
      </c>
      <c r="F23" s="16">
        <v>3</v>
      </c>
      <c r="G23" s="16">
        <v>3</v>
      </c>
      <c r="H23" s="16">
        <v>3</v>
      </c>
      <c r="I23" s="16">
        <v>3</v>
      </c>
      <c r="J23" s="16">
        <v>3</v>
      </c>
      <c r="K23" s="16">
        <v>3</v>
      </c>
      <c r="L23" s="16">
        <v>3</v>
      </c>
      <c r="M23" s="16">
        <v>3</v>
      </c>
      <c r="N23" s="16">
        <v>3</v>
      </c>
      <c r="O23" s="16">
        <v>3</v>
      </c>
      <c r="P23" s="16">
        <v>3</v>
      </c>
      <c r="Q23" s="16">
        <v>3</v>
      </c>
      <c r="R23" s="16">
        <v>3</v>
      </c>
      <c r="S23" s="16">
        <v>3</v>
      </c>
      <c r="T23" s="16">
        <v>3</v>
      </c>
      <c r="U23" s="16">
        <v>3</v>
      </c>
      <c r="V23" s="16">
        <v>3</v>
      </c>
      <c r="W23" s="16">
        <v>3</v>
      </c>
      <c r="X23" s="16">
        <v>3</v>
      </c>
      <c r="Y23" s="16">
        <v>3</v>
      </c>
      <c r="Z23" s="16">
        <v>3</v>
      </c>
      <c r="AA23" s="16">
        <v>3</v>
      </c>
      <c r="AB23" s="16">
        <v>3</v>
      </c>
      <c r="AC23" s="16">
        <v>3</v>
      </c>
      <c r="AD23" s="16">
        <v>3</v>
      </c>
      <c r="AE23" s="16">
        <v>3</v>
      </c>
      <c r="AF23" s="16">
        <v>3</v>
      </c>
      <c r="AG23" s="16">
        <v>3</v>
      </c>
      <c r="AH23" s="16">
        <v>3</v>
      </c>
      <c r="AI23" s="16">
        <v>3</v>
      </c>
      <c r="AJ23" s="16">
        <v>3</v>
      </c>
      <c r="AK23" s="16">
        <v>3</v>
      </c>
      <c r="AL23" s="16">
        <v>3</v>
      </c>
      <c r="AM23" s="16">
        <v>3</v>
      </c>
      <c r="AN23" s="16">
        <v>3</v>
      </c>
      <c r="AO23" s="16">
        <v>3</v>
      </c>
      <c r="AP23" s="16">
        <v>3</v>
      </c>
      <c r="AQ23" s="16">
        <v>3</v>
      </c>
      <c r="AR23" s="16">
        <v>3</v>
      </c>
      <c r="AS23" s="16">
        <v>3</v>
      </c>
      <c r="AT23" s="16">
        <v>3</v>
      </c>
      <c r="AU23" s="16">
        <v>3</v>
      </c>
    </row>
    <row r="24" spans="1:47" x14ac:dyDescent="0.2">
      <c r="A24" s="16" t="s">
        <v>125</v>
      </c>
      <c r="B24" s="16">
        <v>3</v>
      </c>
      <c r="C24" s="16">
        <v>3</v>
      </c>
      <c r="D24" s="16">
        <v>3</v>
      </c>
      <c r="E24" s="16">
        <v>3</v>
      </c>
      <c r="F24" s="16">
        <v>3</v>
      </c>
      <c r="G24" s="16">
        <v>3</v>
      </c>
      <c r="H24" s="16">
        <v>3</v>
      </c>
      <c r="I24" s="16">
        <v>3</v>
      </c>
      <c r="J24" s="16">
        <v>3</v>
      </c>
      <c r="K24" s="16">
        <v>3</v>
      </c>
      <c r="L24" s="16">
        <v>3</v>
      </c>
      <c r="M24" s="16">
        <v>3</v>
      </c>
      <c r="N24" s="16">
        <v>3</v>
      </c>
      <c r="O24" s="16">
        <v>3</v>
      </c>
      <c r="P24" s="16">
        <v>3</v>
      </c>
      <c r="Q24" s="16">
        <v>3</v>
      </c>
      <c r="R24" s="16">
        <v>3</v>
      </c>
      <c r="S24" s="16">
        <v>3</v>
      </c>
      <c r="T24" s="16">
        <v>3</v>
      </c>
      <c r="U24" s="16">
        <v>3</v>
      </c>
      <c r="V24" s="16">
        <v>3</v>
      </c>
      <c r="W24" s="16">
        <v>3</v>
      </c>
      <c r="X24" s="16">
        <v>3</v>
      </c>
      <c r="Y24" s="16">
        <v>3</v>
      </c>
      <c r="Z24" s="16">
        <v>3</v>
      </c>
      <c r="AA24" s="16">
        <v>3</v>
      </c>
      <c r="AB24" s="16">
        <v>3</v>
      </c>
      <c r="AC24" s="16">
        <v>3</v>
      </c>
      <c r="AD24" s="16">
        <v>3</v>
      </c>
      <c r="AE24" s="16">
        <v>3</v>
      </c>
      <c r="AF24" s="16">
        <v>3</v>
      </c>
      <c r="AG24" s="16">
        <v>3</v>
      </c>
      <c r="AH24" s="16">
        <v>3</v>
      </c>
      <c r="AI24" s="16">
        <v>3</v>
      </c>
      <c r="AJ24" s="16">
        <v>3</v>
      </c>
      <c r="AK24" s="16">
        <v>3</v>
      </c>
      <c r="AL24" s="16">
        <v>3</v>
      </c>
      <c r="AM24" s="16">
        <v>3</v>
      </c>
      <c r="AN24" s="16">
        <v>3</v>
      </c>
      <c r="AO24" s="16">
        <v>3</v>
      </c>
      <c r="AP24" s="16">
        <v>3</v>
      </c>
      <c r="AQ24" s="16">
        <v>3</v>
      </c>
      <c r="AR24" s="16">
        <v>3</v>
      </c>
      <c r="AS24" s="16">
        <v>3</v>
      </c>
      <c r="AT24" s="16">
        <v>3</v>
      </c>
      <c r="AU24" s="16">
        <v>3</v>
      </c>
    </row>
    <row r="25" spans="1:47" x14ac:dyDescent="0.2">
      <c r="A25" s="16" t="s">
        <v>57</v>
      </c>
      <c r="B25" s="16">
        <v>3</v>
      </c>
      <c r="C25" s="16">
        <v>3</v>
      </c>
      <c r="D25" s="16">
        <v>3</v>
      </c>
      <c r="E25" s="16">
        <v>3</v>
      </c>
      <c r="F25" s="16">
        <v>3</v>
      </c>
      <c r="G25" s="16">
        <v>3</v>
      </c>
      <c r="H25" s="16">
        <v>3</v>
      </c>
      <c r="I25" s="16">
        <v>3</v>
      </c>
      <c r="J25" s="16">
        <v>3</v>
      </c>
      <c r="K25" s="16">
        <v>3</v>
      </c>
      <c r="L25" s="16">
        <v>3</v>
      </c>
      <c r="M25" s="16">
        <v>3</v>
      </c>
      <c r="N25" s="16">
        <v>3</v>
      </c>
      <c r="O25" s="16">
        <v>3</v>
      </c>
      <c r="P25" s="16">
        <v>3</v>
      </c>
      <c r="Q25" s="16">
        <v>3</v>
      </c>
      <c r="R25" s="16">
        <v>3</v>
      </c>
      <c r="S25" s="16">
        <v>3</v>
      </c>
      <c r="T25" s="16">
        <v>3</v>
      </c>
      <c r="U25" s="16">
        <v>3</v>
      </c>
      <c r="V25" s="16">
        <v>3</v>
      </c>
      <c r="W25" s="16">
        <v>3</v>
      </c>
      <c r="X25" s="16">
        <v>4</v>
      </c>
      <c r="Y25" s="16">
        <v>4</v>
      </c>
      <c r="Z25" s="16">
        <v>4</v>
      </c>
      <c r="AA25" s="16">
        <v>3</v>
      </c>
      <c r="AB25" s="16">
        <v>3</v>
      </c>
      <c r="AC25" s="16">
        <v>3</v>
      </c>
      <c r="AD25" s="16">
        <v>4</v>
      </c>
      <c r="AE25" s="16">
        <v>4</v>
      </c>
      <c r="AF25" s="16">
        <v>4</v>
      </c>
      <c r="AG25" s="16">
        <v>4</v>
      </c>
      <c r="AH25" s="16">
        <v>3</v>
      </c>
      <c r="AI25" s="16">
        <v>3</v>
      </c>
      <c r="AJ25" s="16">
        <v>3</v>
      </c>
      <c r="AK25" s="16">
        <v>3</v>
      </c>
      <c r="AL25" s="16">
        <v>3</v>
      </c>
      <c r="AM25" s="16">
        <v>4</v>
      </c>
      <c r="AN25" s="16">
        <v>4</v>
      </c>
      <c r="AO25" s="16">
        <v>3</v>
      </c>
      <c r="AP25" s="16">
        <v>3</v>
      </c>
      <c r="AQ25" s="16">
        <v>4</v>
      </c>
      <c r="AR25" s="16">
        <v>3</v>
      </c>
      <c r="AS25" s="16">
        <v>3</v>
      </c>
      <c r="AT25" s="16">
        <v>3</v>
      </c>
      <c r="AU25" s="16">
        <v>3</v>
      </c>
    </row>
    <row r="26" spans="1:47" x14ac:dyDescent="0.2">
      <c r="A26" s="16" t="s">
        <v>111</v>
      </c>
      <c r="B26" s="16">
        <v>3</v>
      </c>
      <c r="C26" s="16">
        <v>3</v>
      </c>
      <c r="D26" s="16">
        <v>3</v>
      </c>
      <c r="E26" s="16">
        <v>3</v>
      </c>
      <c r="F26" s="16">
        <v>3</v>
      </c>
      <c r="G26" s="16">
        <v>3</v>
      </c>
      <c r="H26" s="16">
        <v>3</v>
      </c>
      <c r="I26" s="16">
        <v>3</v>
      </c>
      <c r="J26" s="16">
        <v>3</v>
      </c>
      <c r="K26" s="16">
        <v>3</v>
      </c>
      <c r="L26" s="16">
        <v>4</v>
      </c>
      <c r="M26" s="16">
        <v>4</v>
      </c>
      <c r="N26" s="16">
        <v>4</v>
      </c>
      <c r="O26" s="16">
        <v>3</v>
      </c>
      <c r="P26" s="16">
        <v>3</v>
      </c>
      <c r="Q26" s="16">
        <v>4</v>
      </c>
      <c r="R26" s="16">
        <v>3</v>
      </c>
      <c r="S26" s="16">
        <v>3</v>
      </c>
      <c r="T26" s="16">
        <v>4</v>
      </c>
      <c r="U26" s="16">
        <v>3</v>
      </c>
      <c r="V26" s="16">
        <v>3</v>
      </c>
      <c r="W26" s="16">
        <v>3</v>
      </c>
      <c r="X26" s="16">
        <v>3</v>
      </c>
      <c r="Y26" s="16">
        <v>4</v>
      </c>
      <c r="Z26" s="16">
        <v>4</v>
      </c>
      <c r="AA26" s="16">
        <v>4</v>
      </c>
      <c r="AB26" s="16">
        <v>4</v>
      </c>
      <c r="AC26" s="16">
        <v>3</v>
      </c>
      <c r="AD26" s="16">
        <v>3</v>
      </c>
      <c r="AE26" s="16">
        <v>3</v>
      </c>
      <c r="AF26" s="16">
        <v>3</v>
      </c>
      <c r="AG26" s="16">
        <v>3</v>
      </c>
      <c r="AH26" s="16">
        <v>3</v>
      </c>
      <c r="AI26" s="16">
        <v>3</v>
      </c>
      <c r="AJ26" s="16">
        <v>3</v>
      </c>
      <c r="AK26" s="16">
        <v>4</v>
      </c>
      <c r="AL26" s="16">
        <v>3</v>
      </c>
      <c r="AM26" s="16">
        <v>3</v>
      </c>
      <c r="AN26" s="16">
        <v>3</v>
      </c>
      <c r="AO26" s="16">
        <v>4</v>
      </c>
      <c r="AP26" s="16">
        <v>3</v>
      </c>
      <c r="AQ26" s="16">
        <v>3</v>
      </c>
      <c r="AR26" s="16">
        <v>3</v>
      </c>
      <c r="AS26" s="16">
        <v>3</v>
      </c>
      <c r="AT26" s="16">
        <v>4</v>
      </c>
      <c r="AU26" s="16">
        <v>3</v>
      </c>
    </row>
    <row r="27" spans="1:47" x14ac:dyDescent="0.2">
      <c r="A27" s="16" t="s">
        <v>106</v>
      </c>
      <c r="B27" s="16">
        <v>3</v>
      </c>
      <c r="C27" s="16">
        <v>3</v>
      </c>
      <c r="D27" s="16">
        <v>4</v>
      </c>
      <c r="E27" s="16">
        <v>3</v>
      </c>
      <c r="F27" s="16">
        <v>4</v>
      </c>
      <c r="G27" s="16">
        <v>3</v>
      </c>
      <c r="H27" s="16">
        <v>4</v>
      </c>
      <c r="I27" s="16">
        <v>4</v>
      </c>
      <c r="J27" s="16">
        <v>3</v>
      </c>
      <c r="K27" s="16">
        <v>4</v>
      </c>
      <c r="L27" s="16">
        <v>3</v>
      </c>
      <c r="M27" s="16">
        <v>4</v>
      </c>
      <c r="N27" s="16">
        <v>2</v>
      </c>
      <c r="O27" s="16">
        <v>4</v>
      </c>
      <c r="P27" s="16">
        <v>3</v>
      </c>
      <c r="Q27" s="16">
        <v>4</v>
      </c>
      <c r="R27" s="16">
        <v>4</v>
      </c>
      <c r="S27" s="16">
        <v>4</v>
      </c>
      <c r="T27" s="16">
        <v>4</v>
      </c>
      <c r="U27" s="16">
        <v>2</v>
      </c>
      <c r="V27" s="16">
        <v>3</v>
      </c>
      <c r="W27" s="16">
        <v>4</v>
      </c>
      <c r="X27" s="16">
        <v>3</v>
      </c>
      <c r="Y27" s="16">
        <v>4</v>
      </c>
      <c r="Z27" s="16">
        <v>4</v>
      </c>
      <c r="AA27" s="16">
        <v>4</v>
      </c>
      <c r="AB27" s="16">
        <v>3</v>
      </c>
      <c r="AC27" s="16">
        <v>4</v>
      </c>
      <c r="AD27" s="16">
        <v>4</v>
      </c>
      <c r="AE27" s="16">
        <v>3</v>
      </c>
      <c r="AF27" s="16">
        <v>4</v>
      </c>
      <c r="AG27" s="16">
        <v>3</v>
      </c>
      <c r="AH27" s="16">
        <v>3</v>
      </c>
      <c r="AI27" s="16">
        <v>2</v>
      </c>
      <c r="AJ27" s="16">
        <v>4</v>
      </c>
      <c r="AK27" s="16">
        <v>4</v>
      </c>
      <c r="AL27" s="16">
        <v>3</v>
      </c>
      <c r="AM27" s="16">
        <v>4</v>
      </c>
      <c r="AN27" s="16">
        <v>2</v>
      </c>
      <c r="AO27" s="16">
        <v>3</v>
      </c>
      <c r="AP27" s="16">
        <v>2</v>
      </c>
      <c r="AQ27" s="16">
        <v>4</v>
      </c>
      <c r="AR27" s="16">
        <v>2</v>
      </c>
      <c r="AS27" s="16">
        <v>3</v>
      </c>
      <c r="AT27" s="16">
        <v>3</v>
      </c>
      <c r="AU27" s="16">
        <v>3</v>
      </c>
    </row>
    <row r="28" spans="1:47" x14ac:dyDescent="0.2">
      <c r="A28" s="16" t="s">
        <v>82</v>
      </c>
      <c r="B28" s="16">
        <v>4</v>
      </c>
      <c r="C28" s="16">
        <v>4</v>
      </c>
      <c r="D28" s="16">
        <v>4</v>
      </c>
      <c r="E28" s="16">
        <v>4</v>
      </c>
      <c r="F28" s="16">
        <v>4</v>
      </c>
      <c r="G28" s="16">
        <v>4</v>
      </c>
      <c r="H28" s="16">
        <v>4</v>
      </c>
      <c r="I28" s="16">
        <v>4</v>
      </c>
      <c r="J28" s="16">
        <v>4</v>
      </c>
      <c r="K28" s="16">
        <v>4</v>
      </c>
      <c r="L28" s="16">
        <v>4</v>
      </c>
      <c r="M28" s="16">
        <v>4</v>
      </c>
      <c r="N28" s="16">
        <v>4</v>
      </c>
      <c r="O28" s="16">
        <v>4</v>
      </c>
      <c r="P28" s="16">
        <v>4</v>
      </c>
      <c r="Q28" s="16">
        <v>4</v>
      </c>
      <c r="R28" s="16">
        <v>4</v>
      </c>
      <c r="S28" s="16">
        <v>3</v>
      </c>
      <c r="T28" s="16">
        <v>3</v>
      </c>
      <c r="U28" s="16">
        <v>3</v>
      </c>
      <c r="V28" s="16">
        <v>3</v>
      </c>
      <c r="W28" s="16">
        <v>4</v>
      </c>
      <c r="X28" s="16">
        <v>4</v>
      </c>
      <c r="Y28" s="16">
        <v>4</v>
      </c>
      <c r="Z28" s="16">
        <v>4</v>
      </c>
      <c r="AA28" s="16">
        <v>4</v>
      </c>
      <c r="AB28" s="16">
        <v>4</v>
      </c>
      <c r="AC28" s="16">
        <v>4</v>
      </c>
      <c r="AD28" s="16">
        <v>4</v>
      </c>
      <c r="AE28" s="16">
        <v>4</v>
      </c>
      <c r="AF28" s="16">
        <v>4</v>
      </c>
      <c r="AG28" s="16">
        <v>3</v>
      </c>
      <c r="AH28" s="16">
        <v>4</v>
      </c>
      <c r="AI28" s="16">
        <v>4</v>
      </c>
      <c r="AJ28" s="16">
        <v>4</v>
      </c>
      <c r="AK28" s="16">
        <v>3</v>
      </c>
      <c r="AL28" s="16">
        <v>4</v>
      </c>
      <c r="AM28" s="16">
        <v>4</v>
      </c>
      <c r="AN28" s="16">
        <v>4</v>
      </c>
      <c r="AO28" s="16">
        <v>4</v>
      </c>
      <c r="AP28" s="16">
        <v>4</v>
      </c>
      <c r="AQ28" s="16">
        <v>3</v>
      </c>
      <c r="AR28" s="16">
        <v>3</v>
      </c>
      <c r="AS28" s="16">
        <v>4</v>
      </c>
      <c r="AT28" s="16">
        <v>4</v>
      </c>
      <c r="AU28" s="16">
        <v>4</v>
      </c>
    </row>
    <row r="29" spans="1:47" x14ac:dyDescent="0.2">
      <c r="A29" s="16" t="s">
        <v>77</v>
      </c>
      <c r="B29" s="16">
        <v>4</v>
      </c>
      <c r="C29" s="16">
        <v>4</v>
      </c>
      <c r="D29" s="16">
        <v>4</v>
      </c>
      <c r="E29" s="16">
        <v>4</v>
      </c>
      <c r="F29" s="16">
        <v>4</v>
      </c>
      <c r="G29" s="16">
        <v>3</v>
      </c>
      <c r="H29" s="16">
        <v>4</v>
      </c>
      <c r="I29" s="16">
        <v>4</v>
      </c>
      <c r="J29" s="16">
        <v>4</v>
      </c>
      <c r="K29" s="16">
        <v>4</v>
      </c>
      <c r="L29" s="16">
        <v>4</v>
      </c>
      <c r="M29" s="16">
        <v>4</v>
      </c>
      <c r="N29" s="16">
        <v>4</v>
      </c>
      <c r="O29" s="16">
        <v>4</v>
      </c>
      <c r="P29" s="16">
        <v>4</v>
      </c>
      <c r="Q29" s="16">
        <v>4</v>
      </c>
      <c r="R29" s="16">
        <v>4</v>
      </c>
      <c r="S29" s="16">
        <v>4</v>
      </c>
      <c r="T29" s="16">
        <v>4</v>
      </c>
      <c r="U29" s="16">
        <v>4</v>
      </c>
      <c r="V29" s="16">
        <v>4</v>
      </c>
      <c r="W29" s="16">
        <v>4</v>
      </c>
      <c r="X29" s="16">
        <v>4</v>
      </c>
      <c r="Y29" s="16">
        <v>4</v>
      </c>
      <c r="Z29" s="16">
        <v>4</v>
      </c>
      <c r="AA29" s="16">
        <v>4</v>
      </c>
      <c r="AB29" s="16">
        <v>4</v>
      </c>
      <c r="AC29" s="16">
        <v>4</v>
      </c>
      <c r="AD29" s="16">
        <v>4</v>
      </c>
      <c r="AE29" s="16">
        <v>4</v>
      </c>
      <c r="AF29" s="16">
        <v>4</v>
      </c>
      <c r="AG29" s="16">
        <v>4</v>
      </c>
      <c r="AH29" s="16">
        <v>4</v>
      </c>
      <c r="AI29" s="16">
        <v>4</v>
      </c>
      <c r="AJ29" s="16">
        <v>4</v>
      </c>
      <c r="AK29" s="16">
        <v>4</v>
      </c>
      <c r="AL29" s="16">
        <v>4</v>
      </c>
      <c r="AM29" s="16">
        <v>4</v>
      </c>
      <c r="AN29" s="16">
        <v>4</v>
      </c>
      <c r="AO29" s="16">
        <v>4</v>
      </c>
      <c r="AP29" s="16">
        <v>4</v>
      </c>
      <c r="AQ29" s="16">
        <v>4</v>
      </c>
      <c r="AR29" s="16">
        <v>3</v>
      </c>
      <c r="AS29" s="16">
        <v>4</v>
      </c>
      <c r="AT29" s="16">
        <v>4</v>
      </c>
      <c r="AU29" s="16">
        <v>4</v>
      </c>
    </row>
    <row r="30" spans="1:47" x14ac:dyDescent="0.2">
      <c r="A30" s="16" t="s">
        <v>108</v>
      </c>
      <c r="B30" s="16">
        <v>4</v>
      </c>
      <c r="C30" s="16">
        <v>4</v>
      </c>
      <c r="D30" s="16">
        <v>4</v>
      </c>
      <c r="E30" s="16">
        <v>4</v>
      </c>
      <c r="F30" s="16">
        <v>4</v>
      </c>
      <c r="G30" s="16">
        <v>4</v>
      </c>
      <c r="H30" s="16">
        <v>2</v>
      </c>
      <c r="I30" s="16">
        <v>3</v>
      </c>
      <c r="J30" s="16">
        <v>4</v>
      </c>
      <c r="K30" s="16">
        <v>4</v>
      </c>
      <c r="L30" s="16">
        <v>4</v>
      </c>
      <c r="M30" s="16">
        <v>4</v>
      </c>
      <c r="N30" s="16">
        <v>2</v>
      </c>
      <c r="O30" s="16">
        <v>4</v>
      </c>
      <c r="P30" s="16">
        <v>2</v>
      </c>
      <c r="Q30" s="16">
        <v>4</v>
      </c>
      <c r="R30" s="16">
        <v>4</v>
      </c>
      <c r="S30" s="16">
        <v>4</v>
      </c>
      <c r="T30" s="16">
        <v>4</v>
      </c>
      <c r="U30" s="16">
        <v>4</v>
      </c>
      <c r="V30" s="16">
        <v>4</v>
      </c>
      <c r="W30" s="16">
        <v>4</v>
      </c>
      <c r="X30" s="16">
        <v>4</v>
      </c>
      <c r="Y30" s="16">
        <v>4</v>
      </c>
      <c r="Z30" s="16">
        <v>4</v>
      </c>
      <c r="AA30" s="16">
        <v>4</v>
      </c>
      <c r="AB30" s="16">
        <v>4</v>
      </c>
      <c r="AC30" s="16">
        <v>4</v>
      </c>
      <c r="AD30" s="16">
        <v>4</v>
      </c>
      <c r="AE30" s="16">
        <v>4</v>
      </c>
      <c r="AF30" s="16">
        <v>4</v>
      </c>
      <c r="AG30" s="16">
        <v>3</v>
      </c>
      <c r="AH30" s="16">
        <v>4</v>
      </c>
      <c r="AI30" s="16">
        <v>3</v>
      </c>
      <c r="AJ30" s="16">
        <v>3</v>
      </c>
      <c r="AK30" s="16">
        <v>4</v>
      </c>
      <c r="AL30" s="16">
        <v>3</v>
      </c>
      <c r="AM30" s="16">
        <v>4</v>
      </c>
      <c r="AN30" s="16">
        <v>4</v>
      </c>
      <c r="AO30" s="16">
        <v>2</v>
      </c>
      <c r="AP30" s="16">
        <v>3</v>
      </c>
      <c r="AQ30" s="16">
        <v>3</v>
      </c>
      <c r="AR30" s="16">
        <v>2</v>
      </c>
      <c r="AS30" s="16">
        <v>3</v>
      </c>
      <c r="AT30" s="16">
        <v>4</v>
      </c>
      <c r="AU30" s="16">
        <v>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0"/>
  <sheetViews>
    <sheetView zoomScale="85" zoomScaleNormal="85" workbookViewId="0">
      <selection activeCell="F22" sqref="F22"/>
    </sheetView>
  </sheetViews>
  <sheetFormatPr defaultRowHeight="12.75" x14ac:dyDescent="0.2"/>
  <cols>
    <col min="1" max="1" width="19.5703125" customWidth="1"/>
  </cols>
  <sheetData>
    <row r="1" spans="1:47" x14ac:dyDescent="0.2">
      <c r="A1" s="17" t="s">
        <v>1</v>
      </c>
      <c r="B1" s="17" t="s">
        <v>127</v>
      </c>
      <c r="C1" s="17" t="s">
        <v>136</v>
      </c>
      <c r="D1" s="17" t="s">
        <v>137</v>
      </c>
      <c r="E1" s="17" t="s">
        <v>138</v>
      </c>
      <c r="F1" s="17" t="s">
        <v>140</v>
      </c>
      <c r="G1" s="17" t="s">
        <v>141</v>
      </c>
      <c r="H1" s="17" t="s">
        <v>142</v>
      </c>
      <c r="I1" s="17" t="s">
        <v>143</v>
      </c>
      <c r="J1" s="17" t="s">
        <v>144</v>
      </c>
      <c r="K1" s="17" t="s">
        <v>145</v>
      </c>
      <c r="L1" s="17" t="s">
        <v>146</v>
      </c>
      <c r="M1" s="17" t="s">
        <v>128</v>
      </c>
      <c r="N1" s="17" t="s">
        <v>129</v>
      </c>
      <c r="O1" s="17" t="s">
        <v>130</v>
      </c>
      <c r="P1" s="17" t="s">
        <v>131</v>
      </c>
      <c r="Q1" s="17" t="s">
        <v>132</v>
      </c>
      <c r="R1" s="17" t="s">
        <v>133</v>
      </c>
      <c r="S1" s="17" t="s">
        <v>134</v>
      </c>
      <c r="T1" s="17" t="s">
        <v>135</v>
      </c>
      <c r="U1" s="17" t="s">
        <v>147</v>
      </c>
      <c r="V1" s="17" t="s">
        <v>148</v>
      </c>
      <c r="W1" s="17" t="s">
        <v>149</v>
      </c>
      <c r="X1" s="17" t="s">
        <v>150</v>
      </c>
      <c r="Y1" s="17" t="s">
        <v>151</v>
      </c>
      <c r="Z1" s="17" t="s">
        <v>152</v>
      </c>
      <c r="AA1" s="17" t="s">
        <v>153</v>
      </c>
      <c r="AB1" s="17" t="s">
        <v>154</v>
      </c>
      <c r="AC1" s="17" t="s">
        <v>155</v>
      </c>
      <c r="AD1" s="17" t="s">
        <v>156</v>
      </c>
      <c r="AE1" s="17" t="s">
        <v>157</v>
      </c>
      <c r="AF1" s="17" t="s">
        <v>158</v>
      </c>
      <c r="AG1" s="17" t="s">
        <v>159</v>
      </c>
      <c r="AH1" s="17" t="s">
        <v>160</v>
      </c>
      <c r="AI1" s="17" t="s">
        <v>161</v>
      </c>
      <c r="AJ1" s="17" t="s">
        <v>162</v>
      </c>
      <c r="AK1" s="17" t="s">
        <v>163</v>
      </c>
      <c r="AL1" s="17" t="s">
        <v>164</v>
      </c>
      <c r="AM1" s="17" t="s">
        <v>165</v>
      </c>
      <c r="AN1" s="17" t="s">
        <v>166</v>
      </c>
      <c r="AO1" s="17" t="s">
        <v>167</v>
      </c>
      <c r="AP1" s="17" t="s">
        <v>168</v>
      </c>
      <c r="AQ1" s="17" t="s">
        <v>139</v>
      </c>
      <c r="AR1" s="17" t="s">
        <v>169</v>
      </c>
      <c r="AS1" s="17" t="s">
        <v>170</v>
      </c>
      <c r="AT1" s="17" t="s">
        <v>171</v>
      </c>
      <c r="AU1" s="18" t="s">
        <v>172</v>
      </c>
    </row>
    <row r="2" spans="1:47" x14ac:dyDescent="0.2">
      <c r="A2" s="16" t="s">
        <v>89</v>
      </c>
      <c r="B2" s="16">
        <v>3</v>
      </c>
      <c r="C2" s="16">
        <v>3</v>
      </c>
      <c r="D2" s="16">
        <v>4</v>
      </c>
      <c r="E2" s="16">
        <v>4</v>
      </c>
      <c r="F2" s="16">
        <v>4</v>
      </c>
      <c r="G2" s="16">
        <v>3</v>
      </c>
      <c r="H2" s="16">
        <v>2</v>
      </c>
      <c r="I2" s="16">
        <v>4</v>
      </c>
      <c r="J2" s="16">
        <v>4</v>
      </c>
      <c r="K2" s="16">
        <v>4</v>
      </c>
      <c r="L2" s="16">
        <v>3</v>
      </c>
      <c r="M2" s="16">
        <v>4</v>
      </c>
      <c r="N2" s="16">
        <v>4</v>
      </c>
      <c r="O2" s="16">
        <v>4</v>
      </c>
      <c r="P2" s="16">
        <v>4</v>
      </c>
      <c r="Q2" s="16">
        <v>4</v>
      </c>
      <c r="R2" s="16">
        <v>3</v>
      </c>
      <c r="S2" s="16">
        <v>3</v>
      </c>
      <c r="T2" s="16">
        <v>4</v>
      </c>
      <c r="U2" s="16">
        <v>4</v>
      </c>
      <c r="V2" s="16">
        <v>2</v>
      </c>
      <c r="W2" s="16">
        <v>3</v>
      </c>
      <c r="X2" s="16">
        <v>3</v>
      </c>
      <c r="Y2" s="16">
        <v>4</v>
      </c>
      <c r="Z2" s="16">
        <v>3</v>
      </c>
      <c r="AA2" s="16">
        <v>4</v>
      </c>
      <c r="AB2" s="16">
        <v>4</v>
      </c>
      <c r="AC2" s="16">
        <v>4</v>
      </c>
      <c r="AD2" s="16">
        <v>4</v>
      </c>
      <c r="AE2" s="16">
        <v>4</v>
      </c>
      <c r="AF2" s="16">
        <v>3</v>
      </c>
      <c r="AG2" s="16">
        <v>4</v>
      </c>
      <c r="AH2" s="16">
        <v>3</v>
      </c>
      <c r="AI2" s="16">
        <v>4</v>
      </c>
      <c r="AJ2" s="16">
        <v>2</v>
      </c>
      <c r="AK2" s="16">
        <v>3</v>
      </c>
      <c r="AL2" s="16">
        <v>4</v>
      </c>
      <c r="AM2" s="16">
        <v>4</v>
      </c>
      <c r="AN2" s="16">
        <v>4</v>
      </c>
      <c r="AO2" s="16">
        <v>3</v>
      </c>
      <c r="AP2" s="16">
        <v>3</v>
      </c>
      <c r="AQ2" s="16">
        <v>4</v>
      </c>
      <c r="AR2" s="16">
        <v>3</v>
      </c>
      <c r="AS2" s="16">
        <v>4</v>
      </c>
      <c r="AT2" s="16">
        <v>4</v>
      </c>
      <c r="AU2" s="16">
        <v>4</v>
      </c>
    </row>
    <row r="3" spans="1:47" x14ac:dyDescent="0.2">
      <c r="A3" s="16" t="s">
        <v>120</v>
      </c>
      <c r="B3" s="16">
        <v>3</v>
      </c>
      <c r="C3" s="16">
        <v>4</v>
      </c>
      <c r="D3" s="16">
        <v>3</v>
      </c>
      <c r="E3" s="16">
        <v>4</v>
      </c>
      <c r="F3" s="16">
        <v>3</v>
      </c>
      <c r="G3" s="16">
        <v>3</v>
      </c>
      <c r="H3" s="16">
        <v>3</v>
      </c>
      <c r="I3" s="16">
        <v>3</v>
      </c>
      <c r="J3" s="16">
        <v>4</v>
      </c>
      <c r="K3" s="16">
        <v>3</v>
      </c>
      <c r="L3" s="16">
        <v>4</v>
      </c>
      <c r="M3" s="16">
        <v>4</v>
      </c>
      <c r="N3" s="16">
        <v>4</v>
      </c>
      <c r="O3" s="16">
        <v>4</v>
      </c>
      <c r="P3" s="16">
        <v>3</v>
      </c>
      <c r="Q3" s="16">
        <v>4</v>
      </c>
      <c r="R3" s="16">
        <v>4</v>
      </c>
      <c r="S3" s="16">
        <v>4</v>
      </c>
      <c r="T3" s="16">
        <v>4</v>
      </c>
      <c r="U3" s="16">
        <v>4</v>
      </c>
      <c r="V3" s="16">
        <v>3</v>
      </c>
      <c r="W3" s="16">
        <v>3</v>
      </c>
      <c r="X3" s="16">
        <v>3</v>
      </c>
      <c r="Y3" s="16">
        <v>3</v>
      </c>
      <c r="Z3" s="16">
        <v>4</v>
      </c>
      <c r="AA3" s="16">
        <v>4</v>
      </c>
      <c r="AB3" s="16">
        <v>4</v>
      </c>
      <c r="AC3" s="16">
        <v>4</v>
      </c>
      <c r="AD3" s="16">
        <v>4</v>
      </c>
      <c r="AE3" s="16">
        <v>4</v>
      </c>
      <c r="AF3" s="16">
        <v>3</v>
      </c>
      <c r="AG3" s="16">
        <v>4</v>
      </c>
      <c r="AH3" s="16">
        <v>4</v>
      </c>
      <c r="AI3" s="16">
        <v>3</v>
      </c>
      <c r="AJ3" s="16">
        <v>3</v>
      </c>
      <c r="AK3" s="16">
        <v>3</v>
      </c>
      <c r="AL3" s="16">
        <v>4</v>
      </c>
      <c r="AM3" s="16">
        <v>4</v>
      </c>
      <c r="AN3" s="16">
        <v>4</v>
      </c>
      <c r="AO3" s="16">
        <v>4</v>
      </c>
      <c r="AP3" s="16">
        <v>3</v>
      </c>
      <c r="AQ3" s="16">
        <v>3</v>
      </c>
      <c r="AR3" s="16">
        <v>3</v>
      </c>
      <c r="AS3" s="16">
        <v>4</v>
      </c>
      <c r="AT3" s="16">
        <v>4</v>
      </c>
      <c r="AU3" s="16">
        <v>4</v>
      </c>
    </row>
    <row r="4" spans="1:47" x14ac:dyDescent="0.2">
      <c r="A4" s="16" t="s">
        <v>98</v>
      </c>
      <c r="B4" s="16">
        <v>4</v>
      </c>
      <c r="C4" s="16">
        <v>4</v>
      </c>
      <c r="D4" s="16">
        <v>3</v>
      </c>
      <c r="E4" s="16">
        <v>3</v>
      </c>
      <c r="F4" s="16">
        <v>3</v>
      </c>
      <c r="G4" s="16">
        <v>2</v>
      </c>
      <c r="H4" s="16">
        <v>3</v>
      </c>
      <c r="I4" s="16">
        <v>3</v>
      </c>
      <c r="J4" s="16">
        <v>3</v>
      </c>
      <c r="K4" s="16">
        <v>3</v>
      </c>
      <c r="L4" s="16">
        <v>4</v>
      </c>
      <c r="M4" s="16">
        <v>4</v>
      </c>
      <c r="N4" s="16">
        <v>4</v>
      </c>
      <c r="O4" s="16">
        <v>4</v>
      </c>
      <c r="P4" s="16">
        <v>4</v>
      </c>
      <c r="Q4" s="16">
        <v>4</v>
      </c>
      <c r="R4" s="16">
        <v>4</v>
      </c>
      <c r="S4" s="16">
        <v>3</v>
      </c>
      <c r="T4" s="16">
        <v>4</v>
      </c>
      <c r="U4" s="16">
        <v>3</v>
      </c>
      <c r="V4" s="16">
        <v>3</v>
      </c>
      <c r="W4" s="16">
        <v>3</v>
      </c>
      <c r="X4" s="16">
        <v>3</v>
      </c>
      <c r="Y4" s="16">
        <v>4</v>
      </c>
      <c r="Z4" s="16">
        <v>4</v>
      </c>
      <c r="AA4" s="16">
        <v>4</v>
      </c>
      <c r="AB4" s="16">
        <v>4</v>
      </c>
      <c r="AC4" s="16">
        <v>3</v>
      </c>
      <c r="AD4" s="16">
        <v>4</v>
      </c>
      <c r="AE4" s="16">
        <v>4</v>
      </c>
      <c r="AF4" s="16">
        <v>3</v>
      </c>
      <c r="AG4" s="16">
        <v>3</v>
      </c>
      <c r="AH4" s="16">
        <v>3</v>
      </c>
      <c r="AI4" s="16">
        <v>3</v>
      </c>
      <c r="AJ4" s="16">
        <v>3</v>
      </c>
      <c r="AK4" s="16">
        <v>3</v>
      </c>
      <c r="AL4" s="16">
        <v>4</v>
      </c>
      <c r="AM4" s="16">
        <v>4</v>
      </c>
      <c r="AN4" s="16">
        <v>4</v>
      </c>
      <c r="AO4" s="16">
        <v>4</v>
      </c>
      <c r="AP4" s="16">
        <v>4</v>
      </c>
      <c r="AQ4" s="16">
        <v>3</v>
      </c>
      <c r="AR4" s="16">
        <v>3</v>
      </c>
      <c r="AS4" s="16">
        <v>3</v>
      </c>
      <c r="AT4" s="16">
        <v>4</v>
      </c>
      <c r="AU4" s="16">
        <v>4</v>
      </c>
    </row>
    <row r="5" spans="1:47" x14ac:dyDescent="0.2">
      <c r="A5" s="16" t="s">
        <v>117</v>
      </c>
      <c r="B5" s="16">
        <v>4</v>
      </c>
      <c r="C5" s="16">
        <v>4</v>
      </c>
      <c r="D5" s="16">
        <v>4</v>
      </c>
      <c r="E5" s="16">
        <v>4</v>
      </c>
      <c r="F5" s="16">
        <v>4</v>
      </c>
      <c r="G5" s="16">
        <v>3</v>
      </c>
      <c r="H5" s="16">
        <v>4</v>
      </c>
      <c r="I5" s="16">
        <v>4</v>
      </c>
      <c r="J5" s="16">
        <v>4</v>
      </c>
      <c r="K5" s="16">
        <v>4</v>
      </c>
      <c r="L5" s="16">
        <v>4</v>
      </c>
      <c r="M5" s="16">
        <v>4</v>
      </c>
      <c r="N5" s="16">
        <v>3</v>
      </c>
      <c r="O5" s="16">
        <v>4</v>
      </c>
      <c r="P5" s="16">
        <v>4</v>
      </c>
      <c r="Q5" s="16">
        <v>4</v>
      </c>
      <c r="R5" s="16">
        <v>4</v>
      </c>
      <c r="S5" s="16">
        <v>3</v>
      </c>
      <c r="T5" s="16">
        <v>3</v>
      </c>
      <c r="U5" s="16">
        <v>4</v>
      </c>
      <c r="V5" s="16">
        <v>4</v>
      </c>
      <c r="W5" s="16">
        <v>4</v>
      </c>
      <c r="X5" s="16">
        <v>4</v>
      </c>
      <c r="Y5" s="16">
        <v>3</v>
      </c>
      <c r="Z5" s="16">
        <v>3</v>
      </c>
      <c r="AA5" s="16">
        <v>4</v>
      </c>
      <c r="AB5" s="16">
        <v>4</v>
      </c>
      <c r="AC5" s="16">
        <v>4</v>
      </c>
      <c r="AD5" s="16">
        <v>4</v>
      </c>
      <c r="AE5" s="16">
        <v>4</v>
      </c>
      <c r="AF5" s="16">
        <v>3</v>
      </c>
      <c r="AG5" s="16">
        <v>4</v>
      </c>
      <c r="AH5" s="16">
        <v>4</v>
      </c>
      <c r="AI5" s="16">
        <v>4</v>
      </c>
      <c r="AJ5" s="16">
        <v>4</v>
      </c>
      <c r="AK5" s="16">
        <v>3</v>
      </c>
      <c r="AL5" s="16">
        <v>4</v>
      </c>
      <c r="AM5" s="16">
        <v>4</v>
      </c>
      <c r="AN5" s="16">
        <v>4</v>
      </c>
      <c r="AO5" s="16">
        <v>3</v>
      </c>
      <c r="AP5" s="16">
        <v>4</v>
      </c>
      <c r="AQ5" s="16">
        <v>4</v>
      </c>
      <c r="AR5" s="16">
        <v>4</v>
      </c>
      <c r="AS5" s="16">
        <v>4</v>
      </c>
      <c r="AT5" s="16">
        <v>4</v>
      </c>
      <c r="AU5" s="16">
        <v>4</v>
      </c>
    </row>
    <row r="6" spans="1:47" x14ac:dyDescent="0.2">
      <c r="A6" s="16" t="s">
        <v>80</v>
      </c>
      <c r="B6" s="16">
        <v>4</v>
      </c>
      <c r="C6" s="16">
        <v>4</v>
      </c>
      <c r="D6" s="16">
        <v>4</v>
      </c>
      <c r="E6" s="16">
        <v>4</v>
      </c>
      <c r="F6" s="16">
        <v>4</v>
      </c>
      <c r="G6" s="16">
        <v>4</v>
      </c>
      <c r="H6" s="16">
        <v>4</v>
      </c>
      <c r="I6" s="16">
        <v>4</v>
      </c>
      <c r="J6" s="16">
        <v>4</v>
      </c>
      <c r="K6" s="16">
        <v>4</v>
      </c>
      <c r="L6" s="16">
        <v>4</v>
      </c>
      <c r="M6" s="16">
        <v>4</v>
      </c>
      <c r="N6" s="16">
        <v>4</v>
      </c>
      <c r="O6" s="16">
        <v>4</v>
      </c>
      <c r="P6" s="16">
        <v>4</v>
      </c>
      <c r="Q6" s="16">
        <v>4</v>
      </c>
      <c r="R6" s="16">
        <v>4</v>
      </c>
      <c r="S6" s="16">
        <v>4</v>
      </c>
      <c r="T6" s="16">
        <v>4</v>
      </c>
      <c r="U6" s="16">
        <v>4</v>
      </c>
      <c r="V6" s="16">
        <v>4</v>
      </c>
      <c r="W6" s="16">
        <v>4</v>
      </c>
      <c r="X6" s="16">
        <v>4</v>
      </c>
      <c r="Y6" s="16">
        <v>4</v>
      </c>
      <c r="Z6" s="16">
        <v>4</v>
      </c>
      <c r="AA6" s="16">
        <v>4</v>
      </c>
      <c r="AB6" s="16">
        <v>4</v>
      </c>
      <c r="AC6" s="16">
        <v>4</v>
      </c>
      <c r="AD6" s="16">
        <v>4</v>
      </c>
      <c r="AE6" s="16">
        <v>4</v>
      </c>
      <c r="AF6" s="16">
        <v>4</v>
      </c>
      <c r="AG6" s="16">
        <v>4</v>
      </c>
      <c r="AH6" s="16">
        <v>4</v>
      </c>
      <c r="AI6" s="16">
        <v>4</v>
      </c>
      <c r="AJ6" s="16">
        <v>4</v>
      </c>
      <c r="AK6" s="16">
        <v>4</v>
      </c>
      <c r="AL6" s="16">
        <v>4</v>
      </c>
      <c r="AM6" s="16">
        <v>4</v>
      </c>
      <c r="AN6" s="16">
        <v>4</v>
      </c>
      <c r="AO6" s="16">
        <v>4</v>
      </c>
      <c r="AP6" s="16">
        <v>4</v>
      </c>
      <c r="AQ6" s="16">
        <v>4</v>
      </c>
      <c r="AR6" s="16">
        <v>4</v>
      </c>
      <c r="AS6" s="16">
        <v>4</v>
      </c>
      <c r="AT6" s="16">
        <v>4</v>
      </c>
      <c r="AU6" s="16">
        <v>4</v>
      </c>
    </row>
    <row r="7" spans="1:47" x14ac:dyDescent="0.2">
      <c r="A7" s="16" t="s">
        <v>66</v>
      </c>
      <c r="B7" s="16">
        <v>4</v>
      </c>
      <c r="C7" s="16">
        <v>4</v>
      </c>
      <c r="D7" s="16">
        <v>4</v>
      </c>
      <c r="E7" s="16">
        <v>4</v>
      </c>
      <c r="F7" s="16">
        <v>4</v>
      </c>
      <c r="G7" s="16">
        <v>4</v>
      </c>
      <c r="H7" s="16">
        <v>4</v>
      </c>
      <c r="I7" s="16">
        <v>4</v>
      </c>
      <c r="J7" s="16">
        <v>4</v>
      </c>
      <c r="K7" s="16">
        <v>4</v>
      </c>
      <c r="L7" s="16">
        <v>4</v>
      </c>
      <c r="M7" s="16">
        <v>4</v>
      </c>
      <c r="N7" s="16">
        <v>4</v>
      </c>
      <c r="O7" s="16">
        <v>4</v>
      </c>
      <c r="P7" s="16">
        <v>4</v>
      </c>
      <c r="Q7" s="16">
        <v>4</v>
      </c>
      <c r="R7" s="16">
        <v>4</v>
      </c>
      <c r="S7" s="16">
        <v>4</v>
      </c>
      <c r="T7" s="16">
        <v>4</v>
      </c>
      <c r="U7" s="16">
        <v>4</v>
      </c>
      <c r="V7" s="16">
        <v>4</v>
      </c>
      <c r="W7" s="16">
        <v>4</v>
      </c>
      <c r="X7" s="16">
        <v>4</v>
      </c>
      <c r="Y7" s="16">
        <v>4</v>
      </c>
      <c r="Z7" s="16">
        <v>4</v>
      </c>
      <c r="AA7" s="16">
        <v>4</v>
      </c>
      <c r="AB7" s="16">
        <v>4</v>
      </c>
      <c r="AC7" s="16">
        <v>4</v>
      </c>
      <c r="AD7" s="16">
        <v>4</v>
      </c>
      <c r="AE7" s="16">
        <v>4</v>
      </c>
      <c r="AF7" s="16">
        <v>4</v>
      </c>
      <c r="AG7" s="16">
        <v>4</v>
      </c>
      <c r="AH7" s="16">
        <v>4</v>
      </c>
      <c r="AI7" s="16">
        <v>4</v>
      </c>
      <c r="AJ7" s="16">
        <v>4</v>
      </c>
      <c r="AK7" s="16">
        <v>4</v>
      </c>
      <c r="AL7" s="16">
        <v>4</v>
      </c>
      <c r="AM7" s="16">
        <v>4</v>
      </c>
      <c r="AN7" s="16">
        <v>4</v>
      </c>
      <c r="AO7" s="16">
        <v>4</v>
      </c>
      <c r="AP7" s="16">
        <v>4</v>
      </c>
      <c r="AQ7" s="16">
        <v>4</v>
      </c>
      <c r="AR7" s="16">
        <v>4</v>
      </c>
      <c r="AS7" s="16">
        <v>4</v>
      </c>
      <c r="AT7" s="16">
        <v>4</v>
      </c>
      <c r="AU7" s="16">
        <v>4</v>
      </c>
    </row>
    <row r="8" spans="1:47" x14ac:dyDescent="0.2">
      <c r="A8" s="16" t="s">
        <v>68</v>
      </c>
      <c r="B8" s="16">
        <v>4</v>
      </c>
      <c r="C8" s="16">
        <v>4</v>
      </c>
      <c r="D8" s="16">
        <v>4</v>
      </c>
      <c r="E8" s="16">
        <v>4</v>
      </c>
      <c r="F8" s="16">
        <v>4</v>
      </c>
      <c r="G8" s="16">
        <v>4</v>
      </c>
      <c r="H8" s="16">
        <v>4</v>
      </c>
      <c r="I8" s="16">
        <v>4</v>
      </c>
      <c r="J8" s="16">
        <v>4</v>
      </c>
      <c r="K8" s="16">
        <v>4</v>
      </c>
      <c r="L8" s="16">
        <v>4</v>
      </c>
      <c r="M8" s="16">
        <v>4</v>
      </c>
      <c r="N8" s="16">
        <v>4</v>
      </c>
      <c r="O8" s="16">
        <v>4</v>
      </c>
      <c r="P8" s="16">
        <v>4</v>
      </c>
      <c r="Q8" s="16">
        <v>4</v>
      </c>
      <c r="R8" s="16">
        <v>4</v>
      </c>
      <c r="S8" s="16">
        <v>4</v>
      </c>
      <c r="T8" s="16">
        <v>4</v>
      </c>
      <c r="U8" s="16">
        <v>4</v>
      </c>
      <c r="V8" s="16">
        <v>4</v>
      </c>
      <c r="W8" s="16">
        <v>4</v>
      </c>
      <c r="X8" s="16">
        <v>4</v>
      </c>
      <c r="Y8" s="16">
        <v>4</v>
      </c>
      <c r="Z8" s="16">
        <v>4</v>
      </c>
      <c r="AA8" s="16">
        <v>4</v>
      </c>
      <c r="AB8" s="16">
        <v>4</v>
      </c>
      <c r="AC8" s="16">
        <v>4</v>
      </c>
      <c r="AD8" s="16">
        <v>4</v>
      </c>
      <c r="AE8" s="16">
        <v>4</v>
      </c>
      <c r="AF8" s="16">
        <v>4</v>
      </c>
      <c r="AG8" s="16">
        <v>4</v>
      </c>
      <c r="AH8" s="16">
        <v>4</v>
      </c>
      <c r="AI8" s="16">
        <v>4</v>
      </c>
      <c r="AJ8" s="16">
        <v>4</v>
      </c>
      <c r="AK8" s="16">
        <v>4</v>
      </c>
      <c r="AL8" s="16">
        <v>4</v>
      </c>
      <c r="AM8" s="16">
        <v>4</v>
      </c>
      <c r="AN8" s="16">
        <v>4</v>
      </c>
      <c r="AO8" s="16">
        <v>4</v>
      </c>
      <c r="AP8" s="16">
        <v>4</v>
      </c>
      <c r="AQ8" s="16">
        <v>4</v>
      </c>
      <c r="AR8" s="16">
        <v>4</v>
      </c>
      <c r="AS8" s="16">
        <v>4</v>
      </c>
      <c r="AT8" s="16">
        <v>4</v>
      </c>
      <c r="AU8" s="16">
        <v>4</v>
      </c>
    </row>
    <row r="9" spans="1:47" x14ac:dyDescent="0.2">
      <c r="A9" s="16" t="s">
        <v>73</v>
      </c>
      <c r="B9" s="16">
        <v>4</v>
      </c>
      <c r="C9" s="16">
        <v>4</v>
      </c>
      <c r="D9" s="16">
        <v>4</v>
      </c>
      <c r="E9" s="16">
        <v>4</v>
      </c>
      <c r="F9" s="16">
        <v>4</v>
      </c>
      <c r="G9" s="16">
        <v>4</v>
      </c>
      <c r="H9" s="16">
        <v>4</v>
      </c>
      <c r="I9" s="16">
        <v>4</v>
      </c>
      <c r="J9" s="16">
        <v>4</v>
      </c>
      <c r="K9" s="16">
        <v>4</v>
      </c>
      <c r="L9" s="16">
        <v>4</v>
      </c>
      <c r="M9" s="16">
        <v>4</v>
      </c>
      <c r="N9" s="16">
        <v>4</v>
      </c>
      <c r="O9" s="16">
        <v>4</v>
      </c>
      <c r="P9" s="16">
        <v>4</v>
      </c>
      <c r="Q9" s="16">
        <v>4</v>
      </c>
      <c r="R9" s="16">
        <v>4</v>
      </c>
      <c r="S9" s="16">
        <v>4</v>
      </c>
      <c r="T9" s="16">
        <v>4</v>
      </c>
      <c r="U9" s="16">
        <v>4</v>
      </c>
      <c r="V9" s="16">
        <v>4</v>
      </c>
      <c r="W9" s="16">
        <v>4</v>
      </c>
      <c r="X9" s="16">
        <v>4</v>
      </c>
      <c r="Y9" s="16">
        <v>4</v>
      </c>
      <c r="Z9" s="16">
        <v>4</v>
      </c>
      <c r="AA9" s="16">
        <v>4</v>
      </c>
      <c r="AB9" s="16">
        <v>4</v>
      </c>
      <c r="AC9" s="16">
        <v>4</v>
      </c>
      <c r="AD9" s="16">
        <v>4</v>
      </c>
      <c r="AE9" s="16">
        <v>4</v>
      </c>
      <c r="AF9" s="16">
        <v>4</v>
      </c>
      <c r="AG9" s="16">
        <v>4</v>
      </c>
      <c r="AH9" s="16">
        <v>4</v>
      </c>
      <c r="AI9" s="16">
        <v>4</v>
      </c>
      <c r="AJ9" s="16">
        <v>4</v>
      </c>
      <c r="AK9" s="16">
        <v>4</v>
      </c>
      <c r="AL9" s="16">
        <v>4</v>
      </c>
      <c r="AM9" s="16">
        <v>4</v>
      </c>
      <c r="AN9" s="16">
        <v>4</v>
      </c>
      <c r="AO9" s="16">
        <v>4</v>
      </c>
      <c r="AP9" s="16">
        <v>4</v>
      </c>
      <c r="AQ9" s="16">
        <v>4</v>
      </c>
      <c r="AR9" s="16">
        <v>4</v>
      </c>
      <c r="AS9" s="16">
        <v>4</v>
      </c>
      <c r="AT9" s="16">
        <v>4</v>
      </c>
      <c r="AU9" s="16">
        <v>4</v>
      </c>
    </row>
    <row r="10" spans="1:47" x14ac:dyDescent="0.2">
      <c r="A10" s="16" t="s">
        <v>115</v>
      </c>
      <c r="B10" s="16">
        <v>3</v>
      </c>
      <c r="C10" s="16">
        <v>4</v>
      </c>
      <c r="D10" s="16">
        <v>3</v>
      </c>
      <c r="E10" s="16">
        <v>3</v>
      </c>
      <c r="F10" s="16">
        <v>4</v>
      </c>
      <c r="G10" s="16">
        <v>4</v>
      </c>
      <c r="H10" s="16">
        <v>3</v>
      </c>
      <c r="I10" s="16">
        <v>3</v>
      </c>
      <c r="J10" s="16">
        <v>4</v>
      </c>
      <c r="K10" s="16">
        <v>4</v>
      </c>
      <c r="L10" s="16">
        <v>4</v>
      </c>
      <c r="M10" s="16">
        <v>4</v>
      </c>
      <c r="N10" s="16">
        <v>4</v>
      </c>
      <c r="O10" s="16">
        <v>4</v>
      </c>
      <c r="P10" s="16">
        <v>4</v>
      </c>
      <c r="Q10" s="16">
        <v>4</v>
      </c>
      <c r="R10" s="16">
        <v>4</v>
      </c>
      <c r="S10" s="16">
        <v>4</v>
      </c>
      <c r="T10" s="16">
        <v>4</v>
      </c>
      <c r="U10" s="16">
        <v>4</v>
      </c>
      <c r="V10" s="16">
        <v>4</v>
      </c>
      <c r="W10" s="16">
        <v>4</v>
      </c>
      <c r="X10" s="16">
        <v>3</v>
      </c>
      <c r="Y10" s="16">
        <v>4</v>
      </c>
      <c r="Z10" s="16">
        <v>4</v>
      </c>
      <c r="AA10" s="16">
        <v>4</v>
      </c>
      <c r="AB10" s="16">
        <v>4</v>
      </c>
      <c r="AC10" s="16">
        <v>4</v>
      </c>
      <c r="AD10" s="16">
        <v>4</v>
      </c>
      <c r="AE10" s="16">
        <v>4</v>
      </c>
      <c r="AF10" s="16">
        <v>4</v>
      </c>
      <c r="AG10" s="16">
        <v>4</v>
      </c>
      <c r="AH10" s="16">
        <v>4</v>
      </c>
      <c r="AI10" s="16">
        <v>4</v>
      </c>
      <c r="AJ10" s="16">
        <v>4</v>
      </c>
      <c r="AK10" s="16">
        <v>4</v>
      </c>
      <c r="AL10" s="16">
        <v>4</v>
      </c>
      <c r="AM10" s="16">
        <v>4</v>
      </c>
      <c r="AN10" s="16">
        <v>4</v>
      </c>
      <c r="AO10" s="16">
        <v>4</v>
      </c>
      <c r="AP10" s="16">
        <v>4</v>
      </c>
      <c r="AQ10" s="16">
        <v>4</v>
      </c>
      <c r="AR10" s="16">
        <v>3</v>
      </c>
      <c r="AS10" s="16">
        <v>4</v>
      </c>
      <c r="AT10" s="16">
        <v>4</v>
      </c>
      <c r="AU10" s="16">
        <v>4</v>
      </c>
    </row>
    <row r="11" spans="1:47" x14ac:dyDescent="0.2">
      <c r="A11" s="16" t="s">
        <v>85</v>
      </c>
      <c r="B11" s="16">
        <v>3</v>
      </c>
      <c r="C11" s="16">
        <v>3</v>
      </c>
      <c r="D11" s="16">
        <v>3</v>
      </c>
      <c r="E11" s="16">
        <v>3</v>
      </c>
      <c r="F11" s="16">
        <v>3</v>
      </c>
      <c r="G11" s="16">
        <v>3</v>
      </c>
      <c r="H11" s="16">
        <v>3</v>
      </c>
      <c r="I11" s="16">
        <v>3</v>
      </c>
      <c r="J11" s="16">
        <v>3</v>
      </c>
      <c r="K11" s="16">
        <v>3</v>
      </c>
      <c r="L11" s="16">
        <v>3</v>
      </c>
      <c r="M11" s="16">
        <v>3</v>
      </c>
      <c r="N11" s="16">
        <v>3</v>
      </c>
      <c r="O11" s="16">
        <v>3</v>
      </c>
      <c r="P11" s="16">
        <v>3</v>
      </c>
      <c r="Q11" s="16">
        <v>3</v>
      </c>
      <c r="R11" s="16">
        <v>3</v>
      </c>
      <c r="S11" s="16">
        <v>3</v>
      </c>
      <c r="T11" s="16">
        <v>3</v>
      </c>
      <c r="U11" s="16">
        <v>3</v>
      </c>
      <c r="V11" s="16">
        <v>3</v>
      </c>
      <c r="W11" s="16">
        <v>3</v>
      </c>
      <c r="X11" s="16">
        <v>3</v>
      </c>
      <c r="Y11" s="16">
        <v>3</v>
      </c>
      <c r="Z11" s="16">
        <v>3</v>
      </c>
      <c r="AA11" s="16">
        <v>3</v>
      </c>
      <c r="AB11" s="16">
        <v>3</v>
      </c>
      <c r="AC11" s="16">
        <v>3</v>
      </c>
      <c r="AD11" s="16">
        <v>3</v>
      </c>
      <c r="AE11" s="16">
        <v>3</v>
      </c>
      <c r="AF11" s="16">
        <v>3</v>
      </c>
      <c r="AG11" s="16">
        <v>3</v>
      </c>
      <c r="AH11" s="16">
        <v>3</v>
      </c>
      <c r="AI11" s="16">
        <v>3</v>
      </c>
      <c r="AJ11" s="16">
        <v>3</v>
      </c>
      <c r="AK11" s="16">
        <v>3</v>
      </c>
      <c r="AL11" s="16">
        <v>3</v>
      </c>
      <c r="AM11" s="16">
        <v>3</v>
      </c>
      <c r="AN11" s="16">
        <v>3</v>
      </c>
      <c r="AO11" s="16">
        <v>3</v>
      </c>
      <c r="AP11" s="16">
        <v>3</v>
      </c>
      <c r="AQ11" s="16">
        <v>3</v>
      </c>
      <c r="AR11" s="16">
        <v>3</v>
      </c>
      <c r="AS11" s="16">
        <v>3</v>
      </c>
      <c r="AT11" s="16">
        <v>3</v>
      </c>
      <c r="AU11" s="16">
        <v>3</v>
      </c>
    </row>
    <row r="12" spans="1:47" x14ac:dyDescent="0.2">
      <c r="A12" s="16" t="s">
        <v>93</v>
      </c>
      <c r="B12" s="16">
        <v>4</v>
      </c>
      <c r="C12" s="16">
        <v>4</v>
      </c>
      <c r="D12" s="16">
        <v>4</v>
      </c>
      <c r="E12" s="16">
        <v>4</v>
      </c>
      <c r="F12" s="16">
        <v>4</v>
      </c>
      <c r="G12" s="16">
        <v>4</v>
      </c>
      <c r="H12" s="16">
        <v>4</v>
      </c>
      <c r="I12" s="16">
        <v>4</v>
      </c>
      <c r="J12" s="16">
        <v>4</v>
      </c>
      <c r="K12" s="16">
        <v>4</v>
      </c>
      <c r="L12" s="16">
        <v>4</v>
      </c>
      <c r="M12" s="16">
        <v>4</v>
      </c>
      <c r="N12" s="16">
        <v>4</v>
      </c>
      <c r="O12" s="16">
        <v>4</v>
      </c>
      <c r="P12" s="16">
        <v>4</v>
      </c>
      <c r="Q12" s="16">
        <v>4</v>
      </c>
      <c r="R12" s="16">
        <v>3</v>
      </c>
      <c r="S12" s="16">
        <v>4</v>
      </c>
      <c r="T12" s="16">
        <v>4</v>
      </c>
      <c r="U12" s="16">
        <v>4</v>
      </c>
      <c r="V12" s="16">
        <v>4</v>
      </c>
      <c r="W12" s="16">
        <v>4</v>
      </c>
      <c r="X12" s="16">
        <v>4</v>
      </c>
      <c r="Y12" s="16">
        <v>3</v>
      </c>
      <c r="Z12" s="16">
        <v>3</v>
      </c>
      <c r="AA12" s="16">
        <v>4</v>
      </c>
      <c r="AB12" s="16">
        <v>4</v>
      </c>
      <c r="AC12" s="16">
        <v>4</v>
      </c>
      <c r="AD12" s="16">
        <v>4</v>
      </c>
      <c r="AE12" s="16">
        <v>4</v>
      </c>
      <c r="AF12" s="16">
        <v>4</v>
      </c>
      <c r="AG12" s="16">
        <v>4</v>
      </c>
      <c r="AH12" s="16">
        <v>4</v>
      </c>
      <c r="AI12" s="16">
        <v>4</v>
      </c>
      <c r="AJ12" s="16">
        <v>4</v>
      </c>
      <c r="AK12" s="16">
        <v>4</v>
      </c>
      <c r="AL12" s="16">
        <v>4</v>
      </c>
      <c r="AM12" s="16">
        <v>4</v>
      </c>
      <c r="AN12" s="16">
        <v>4</v>
      </c>
      <c r="AO12" s="16">
        <v>4</v>
      </c>
      <c r="AP12" s="16">
        <v>3</v>
      </c>
      <c r="AQ12" s="16">
        <v>4</v>
      </c>
      <c r="AR12" s="16">
        <v>4</v>
      </c>
      <c r="AS12" s="16">
        <v>4</v>
      </c>
      <c r="AT12" s="16">
        <v>4</v>
      </c>
      <c r="AU12" s="16">
        <v>4</v>
      </c>
    </row>
    <row r="13" spans="1:47" x14ac:dyDescent="0.2">
      <c r="A13" s="16" t="s">
        <v>102</v>
      </c>
      <c r="B13" s="16">
        <v>3</v>
      </c>
      <c r="C13" s="16">
        <v>4</v>
      </c>
      <c r="D13" s="16">
        <v>4</v>
      </c>
      <c r="E13" s="16">
        <v>4</v>
      </c>
      <c r="F13" s="16">
        <v>3</v>
      </c>
      <c r="G13" s="16">
        <v>4</v>
      </c>
      <c r="H13" s="16">
        <v>4</v>
      </c>
      <c r="I13" s="16">
        <v>3</v>
      </c>
      <c r="J13" s="16">
        <v>4</v>
      </c>
      <c r="K13" s="16">
        <v>3</v>
      </c>
      <c r="L13" s="16">
        <v>4</v>
      </c>
      <c r="M13" s="16">
        <v>4</v>
      </c>
      <c r="N13" s="16">
        <v>4</v>
      </c>
      <c r="O13" s="16">
        <v>3</v>
      </c>
      <c r="P13" s="16">
        <v>4</v>
      </c>
      <c r="Q13" s="16">
        <v>4</v>
      </c>
      <c r="R13" s="16">
        <v>4</v>
      </c>
      <c r="S13" s="16">
        <v>4</v>
      </c>
      <c r="T13" s="16">
        <v>3</v>
      </c>
      <c r="U13" s="16">
        <v>4</v>
      </c>
      <c r="V13" s="16">
        <v>3</v>
      </c>
      <c r="W13" s="16">
        <v>4</v>
      </c>
      <c r="X13" s="16">
        <v>3</v>
      </c>
      <c r="Y13" s="16">
        <v>4</v>
      </c>
      <c r="Z13" s="16">
        <v>4</v>
      </c>
      <c r="AA13" s="16">
        <v>4</v>
      </c>
      <c r="AB13" s="16">
        <v>4</v>
      </c>
      <c r="AC13" s="16">
        <v>4</v>
      </c>
      <c r="AD13" s="16">
        <v>4</v>
      </c>
      <c r="AE13" s="16">
        <v>4</v>
      </c>
      <c r="AF13" s="16">
        <v>3</v>
      </c>
      <c r="AG13" s="16">
        <v>3</v>
      </c>
      <c r="AH13" s="16">
        <v>4</v>
      </c>
      <c r="AI13" s="16">
        <v>4</v>
      </c>
      <c r="AJ13" s="16">
        <v>4</v>
      </c>
      <c r="AK13" s="16">
        <v>3</v>
      </c>
      <c r="AL13" s="16">
        <v>4</v>
      </c>
      <c r="AM13" s="16">
        <v>4</v>
      </c>
      <c r="AN13" s="16">
        <v>3</v>
      </c>
      <c r="AO13" s="16">
        <v>4</v>
      </c>
      <c r="AP13" s="16">
        <v>4</v>
      </c>
      <c r="AQ13" s="16">
        <v>3</v>
      </c>
      <c r="AR13" s="16">
        <v>3</v>
      </c>
      <c r="AS13" s="16">
        <v>4</v>
      </c>
      <c r="AT13" s="16">
        <v>3</v>
      </c>
      <c r="AU13" s="16">
        <v>4</v>
      </c>
    </row>
    <row r="14" spans="1:47" x14ac:dyDescent="0.2">
      <c r="A14" s="16" t="s">
        <v>52</v>
      </c>
      <c r="B14" s="16">
        <v>3</v>
      </c>
      <c r="C14" s="16">
        <v>3</v>
      </c>
      <c r="D14" s="16">
        <v>3</v>
      </c>
      <c r="E14" s="16">
        <v>3</v>
      </c>
      <c r="F14" s="16">
        <v>3</v>
      </c>
      <c r="G14" s="16">
        <v>3</v>
      </c>
      <c r="H14" s="16">
        <v>3</v>
      </c>
      <c r="I14" s="16">
        <v>3</v>
      </c>
      <c r="J14" s="16">
        <v>3</v>
      </c>
      <c r="K14" s="16">
        <v>3</v>
      </c>
      <c r="L14" s="16">
        <v>3</v>
      </c>
      <c r="M14" s="16">
        <v>3</v>
      </c>
      <c r="N14" s="16">
        <v>3</v>
      </c>
      <c r="O14" s="16">
        <v>3</v>
      </c>
      <c r="P14" s="16">
        <v>3</v>
      </c>
      <c r="Q14" s="16">
        <v>3</v>
      </c>
      <c r="R14" s="16">
        <v>3</v>
      </c>
      <c r="S14" s="16">
        <v>3</v>
      </c>
      <c r="T14" s="16">
        <v>3</v>
      </c>
      <c r="U14" s="16">
        <v>3</v>
      </c>
      <c r="V14" s="16">
        <v>3</v>
      </c>
      <c r="W14" s="16">
        <v>3</v>
      </c>
      <c r="X14" s="16">
        <v>3</v>
      </c>
      <c r="Y14" s="16">
        <v>3</v>
      </c>
      <c r="Z14" s="16">
        <v>3</v>
      </c>
      <c r="AA14" s="16">
        <v>3</v>
      </c>
      <c r="AB14" s="16">
        <v>3</v>
      </c>
      <c r="AC14" s="16">
        <v>3</v>
      </c>
      <c r="AD14" s="16">
        <v>3</v>
      </c>
      <c r="AE14" s="16">
        <v>3</v>
      </c>
      <c r="AF14" s="16">
        <v>3</v>
      </c>
      <c r="AG14" s="16">
        <v>3</v>
      </c>
      <c r="AH14" s="16">
        <v>3</v>
      </c>
      <c r="AI14" s="16">
        <v>3</v>
      </c>
      <c r="AJ14" s="16">
        <v>3</v>
      </c>
      <c r="AK14" s="16">
        <v>3</v>
      </c>
      <c r="AL14" s="16">
        <v>3</v>
      </c>
      <c r="AM14" s="16">
        <v>3</v>
      </c>
      <c r="AN14" s="16">
        <v>3</v>
      </c>
      <c r="AO14" s="16">
        <v>3</v>
      </c>
      <c r="AP14" s="16">
        <v>3</v>
      </c>
      <c r="AQ14" s="16">
        <v>3</v>
      </c>
      <c r="AR14" s="16">
        <v>3</v>
      </c>
      <c r="AS14" s="16">
        <v>3</v>
      </c>
      <c r="AT14" s="16">
        <v>3</v>
      </c>
      <c r="AU14" s="16">
        <v>3</v>
      </c>
    </row>
    <row r="15" spans="1:47" x14ac:dyDescent="0.2">
      <c r="A15" s="16" t="s">
        <v>113</v>
      </c>
      <c r="B15" s="16">
        <v>3</v>
      </c>
      <c r="C15" s="16">
        <v>3</v>
      </c>
      <c r="D15" s="16">
        <v>4</v>
      </c>
      <c r="E15" s="16">
        <v>4</v>
      </c>
      <c r="F15" s="16">
        <v>4</v>
      </c>
      <c r="G15" s="16">
        <v>4</v>
      </c>
      <c r="H15" s="16">
        <v>3</v>
      </c>
      <c r="I15" s="16">
        <v>4</v>
      </c>
      <c r="J15" s="16">
        <v>3</v>
      </c>
      <c r="K15" s="16">
        <v>3</v>
      </c>
      <c r="L15" s="16">
        <v>4</v>
      </c>
      <c r="M15" s="16">
        <v>4</v>
      </c>
      <c r="N15" s="16">
        <v>3</v>
      </c>
      <c r="O15" s="16">
        <v>3</v>
      </c>
      <c r="P15" s="16">
        <v>3</v>
      </c>
      <c r="Q15" s="16">
        <v>4</v>
      </c>
      <c r="R15" s="16">
        <v>3</v>
      </c>
      <c r="S15" s="16">
        <v>3</v>
      </c>
      <c r="T15" s="16">
        <v>4</v>
      </c>
      <c r="U15" s="16">
        <v>3</v>
      </c>
      <c r="V15" s="16">
        <v>3</v>
      </c>
      <c r="W15" s="16">
        <v>3</v>
      </c>
      <c r="X15" s="16">
        <v>3</v>
      </c>
      <c r="Y15" s="16">
        <v>3</v>
      </c>
      <c r="Z15" s="16">
        <v>3</v>
      </c>
      <c r="AA15" s="16">
        <v>4</v>
      </c>
      <c r="AB15" s="16">
        <v>3</v>
      </c>
      <c r="AC15" s="16">
        <v>4</v>
      </c>
      <c r="AD15" s="16">
        <v>4</v>
      </c>
      <c r="AE15" s="16">
        <v>4</v>
      </c>
      <c r="AF15" s="16">
        <v>3</v>
      </c>
      <c r="AG15" s="16">
        <v>3</v>
      </c>
      <c r="AH15" s="16">
        <v>4</v>
      </c>
      <c r="AI15" s="16">
        <v>3</v>
      </c>
      <c r="AJ15" s="16">
        <v>3</v>
      </c>
      <c r="AK15" s="16">
        <v>3</v>
      </c>
      <c r="AL15" s="16">
        <v>3</v>
      </c>
      <c r="AM15" s="16">
        <v>3</v>
      </c>
      <c r="AN15" s="16">
        <v>3</v>
      </c>
      <c r="AO15" s="16">
        <v>3</v>
      </c>
      <c r="AP15" s="16">
        <v>3</v>
      </c>
      <c r="AQ15" s="16">
        <v>3</v>
      </c>
      <c r="AR15" s="16">
        <v>3</v>
      </c>
      <c r="AS15" s="16">
        <v>3</v>
      </c>
      <c r="AT15" s="16">
        <v>3</v>
      </c>
      <c r="AU15" s="16">
        <v>3</v>
      </c>
    </row>
    <row r="16" spans="1:47" x14ac:dyDescent="0.2">
      <c r="A16" s="16" t="s">
        <v>64</v>
      </c>
      <c r="B16" s="16">
        <v>3</v>
      </c>
      <c r="C16" s="16">
        <v>3</v>
      </c>
      <c r="D16" s="16">
        <v>3</v>
      </c>
      <c r="E16" s="16">
        <v>3</v>
      </c>
      <c r="F16" s="16">
        <v>3</v>
      </c>
      <c r="G16" s="16">
        <v>3</v>
      </c>
      <c r="H16" s="16">
        <v>3</v>
      </c>
      <c r="I16" s="16">
        <v>3</v>
      </c>
      <c r="J16" s="16">
        <v>3</v>
      </c>
      <c r="K16" s="16">
        <v>3</v>
      </c>
      <c r="L16" s="16">
        <v>3</v>
      </c>
      <c r="M16" s="16">
        <v>3</v>
      </c>
      <c r="N16" s="16">
        <v>3</v>
      </c>
      <c r="O16" s="16">
        <v>3</v>
      </c>
      <c r="P16" s="16">
        <v>3</v>
      </c>
      <c r="Q16" s="16">
        <v>3</v>
      </c>
      <c r="R16" s="16">
        <v>3</v>
      </c>
      <c r="S16" s="16">
        <v>3</v>
      </c>
      <c r="T16" s="16">
        <v>3</v>
      </c>
      <c r="U16" s="16">
        <v>3</v>
      </c>
      <c r="V16" s="16">
        <v>3</v>
      </c>
      <c r="W16" s="16">
        <v>3</v>
      </c>
      <c r="X16" s="16">
        <v>3</v>
      </c>
      <c r="Y16" s="16">
        <v>3</v>
      </c>
      <c r="Z16" s="16">
        <v>3</v>
      </c>
      <c r="AA16" s="16">
        <v>3</v>
      </c>
      <c r="AB16" s="16">
        <v>3</v>
      </c>
      <c r="AC16" s="16">
        <v>3</v>
      </c>
      <c r="AD16" s="16">
        <v>3</v>
      </c>
      <c r="AE16" s="16">
        <v>3</v>
      </c>
      <c r="AF16" s="16">
        <v>3</v>
      </c>
      <c r="AG16" s="16">
        <v>3</v>
      </c>
      <c r="AH16" s="16">
        <v>3</v>
      </c>
      <c r="AI16" s="16">
        <v>3</v>
      </c>
      <c r="AJ16" s="16">
        <v>3</v>
      </c>
      <c r="AK16" s="16">
        <v>3</v>
      </c>
      <c r="AL16" s="16">
        <v>3</v>
      </c>
      <c r="AM16" s="16">
        <v>3</v>
      </c>
      <c r="AN16" s="16">
        <v>3</v>
      </c>
      <c r="AO16" s="16">
        <v>3</v>
      </c>
      <c r="AP16" s="16">
        <v>3</v>
      </c>
      <c r="AQ16" s="16">
        <v>3</v>
      </c>
      <c r="AR16" s="16">
        <v>3</v>
      </c>
      <c r="AS16" s="16">
        <v>3</v>
      </c>
      <c r="AT16" s="16">
        <v>3</v>
      </c>
      <c r="AU16" s="16">
        <v>3</v>
      </c>
    </row>
    <row r="17" spans="1:47" x14ac:dyDescent="0.2">
      <c r="A17" s="16" t="s">
        <v>104</v>
      </c>
      <c r="B17" s="16">
        <v>2</v>
      </c>
      <c r="C17" s="16">
        <v>3</v>
      </c>
      <c r="D17" s="16">
        <v>3</v>
      </c>
      <c r="E17" s="16">
        <v>4</v>
      </c>
      <c r="F17" s="16">
        <v>3</v>
      </c>
      <c r="G17" s="16">
        <v>3</v>
      </c>
      <c r="H17" s="16">
        <v>3</v>
      </c>
      <c r="I17" s="16">
        <v>3</v>
      </c>
      <c r="J17" s="16">
        <v>3</v>
      </c>
      <c r="K17" s="16">
        <v>4</v>
      </c>
      <c r="L17" s="16">
        <v>4</v>
      </c>
      <c r="M17" s="16">
        <v>4</v>
      </c>
      <c r="N17" s="16">
        <v>4</v>
      </c>
      <c r="O17" s="16">
        <v>4</v>
      </c>
      <c r="P17" s="16">
        <v>4</v>
      </c>
      <c r="Q17" s="16">
        <v>4</v>
      </c>
      <c r="R17" s="16">
        <v>4</v>
      </c>
      <c r="S17" s="16">
        <v>3</v>
      </c>
      <c r="T17" s="16">
        <v>4</v>
      </c>
      <c r="U17" s="16">
        <v>4</v>
      </c>
      <c r="V17" s="16">
        <v>4</v>
      </c>
      <c r="W17" s="16">
        <v>4</v>
      </c>
      <c r="X17" s="16">
        <v>3</v>
      </c>
      <c r="Y17" s="16">
        <v>3</v>
      </c>
      <c r="Z17" s="16">
        <v>3</v>
      </c>
      <c r="AA17" s="16">
        <v>4</v>
      </c>
      <c r="AB17" s="16">
        <v>3</v>
      </c>
      <c r="AC17" s="16">
        <v>3</v>
      </c>
      <c r="AD17" s="16">
        <v>3</v>
      </c>
      <c r="AE17" s="16">
        <v>3</v>
      </c>
      <c r="AF17" s="16">
        <v>4</v>
      </c>
      <c r="AG17" s="16">
        <v>4</v>
      </c>
      <c r="AH17" s="16">
        <v>4</v>
      </c>
      <c r="AI17" s="16">
        <v>3</v>
      </c>
      <c r="AJ17" s="16">
        <v>4</v>
      </c>
      <c r="AK17" s="16">
        <v>3</v>
      </c>
      <c r="AL17" s="16">
        <v>4</v>
      </c>
      <c r="AM17" s="16">
        <v>4</v>
      </c>
      <c r="AN17" s="16">
        <v>4</v>
      </c>
      <c r="AO17" s="16">
        <v>4</v>
      </c>
      <c r="AP17" s="16">
        <v>3</v>
      </c>
      <c r="AQ17" s="16">
        <v>3</v>
      </c>
      <c r="AR17" s="16">
        <v>4</v>
      </c>
      <c r="AS17" s="16">
        <v>3</v>
      </c>
      <c r="AT17" s="16">
        <v>3</v>
      </c>
      <c r="AU17" s="16">
        <v>3</v>
      </c>
    </row>
    <row r="18" spans="1:47" x14ac:dyDescent="0.2">
      <c r="A18" s="16" t="s">
        <v>122</v>
      </c>
      <c r="B18" s="16">
        <v>2</v>
      </c>
      <c r="C18" s="16">
        <v>3</v>
      </c>
      <c r="D18" s="16">
        <v>3</v>
      </c>
      <c r="E18" s="16">
        <v>2</v>
      </c>
      <c r="F18" s="16">
        <v>3</v>
      </c>
      <c r="G18" s="16">
        <v>3</v>
      </c>
      <c r="H18" s="16">
        <v>3</v>
      </c>
      <c r="I18" s="16">
        <v>3</v>
      </c>
      <c r="J18" s="16">
        <v>3</v>
      </c>
      <c r="K18" s="16">
        <v>3</v>
      </c>
      <c r="L18" s="16">
        <v>2</v>
      </c>
      <c r="M18" s="16">
        <v>3</v>
      </c>
      <c r="N18" s="16">
        <v>3</v>
      </c>
      <c r="O18" s="16">
        <v>3</v>
      </c>
      <c r="P18" s="16">
        <v>2</v>
      </c>
      <c r="Q18" s="16">
        <v>3</v>
      </c>
      <c r="R18" s="16">
        <v>3</v>
      </c>
      <c r="S18" s="16">
        <v>3</v>
      </c>
      <c r="T18" s="16">
        <v>3</v>
      </c>
      <c r="U18" s="16">
        <v>3</v>
      </c>
      <c r="V18" s="16">
        <v>2</v>
      </c>
      <c r="W18" s="16">
        <v>3</v>
      </c>
      <c r="X18" s="16">
        <v>2</v>
      </c>
      <c r="Y18" s="16">
        <v>3</v>
      </c>
      <c r="Z18" s="16">
        <v>2</v>
      </c>
      <c r="AA18" s="16">
        <v>3</v>
      </c>
      <c r="AB18" s="16">
        <v>3</v>
      </c>
      <c r="AC18" s="16">
        <v>3</v>
      </c>
      <c r="AD18" s="16">
        <v>3</v>
      </c>
      <c r="AE18" s="16">
        <v>3</v>
      </c>
      <c r="AF18" s="16">
        <v>3</v>
      </c>
      <c r="AG18" s="16">
        <v>3</v>
      </c>
      <c r="AH18" s="16">
        <v>3</v>
      </c>
      <c r="AI18" s="16">
        <v>3</v>
      </c>
      <c r="AJ18" s="16">
        <v>2</v>
      </c>
      <c r="AK18" s="16">
        <v>3</v>
      </c>
      <c r="AL18" s="16">
        <v>3</v>
      </c>
      <c r="AM18" s="16">
        <v>3</v>
      </c>
      <c r="AN18" s="16">
        <v>3</v>
      </c>
      <c r="AO18" s="16">
        <v>3</v>
      </c>
      <c r="AP18" s="16">
        <v>2</v>
      </c>
      <c r="AQ18" s="16">
        <v>3</v>
      </c>
      <c r="AR18" s="16">
        <v>3</v>
      </c>
      <c r="AS18" s="16">
        <v>3</v>
      </c>
      <c r="AT18" s="16">
        <v>3</v>
      </c>
      <c r="AU18" s="16">
        <v>3</v>
      </c>
    </row>
    <row r="19" spans="1:47" x14ac:dyDescent="0.2">
      <c r="A19" s="16" t="s">
        <v>95</v>
      </c>
      <c r="B19" s="16">
        <v>3</v>
      </c>
      <c r="C19" s="16">
        <v>3</v>
      </c>
      <c r="D19" s="16">
        <v>4</v>
      </c>
      <c r="E19" s="16">
        <v>4</v>
      </c>
      <c r="F19" s="16">
        <v>3</v>
      </c>
      <c r="G19" s="16">
        <v>4</v>
      </c>
      <c r="H19" s="16">
        <v>3</v>
      </c>
      <c r="I19" s="16">
        <v>4</v>
      </c>
      <c r="J19" s="16">
        <v>3</v>
      </c>
      <c r="K19" s="16">
        <v>3</v>
      </c>
      <c r="L19" s="16">
        <v>3</v>
      </c>
      <c r="M19" s="16">
        <v>4</v>
      </c>
      <c r="N19" s="16">
        <v>4</v>
      </c>
      <c r="O19" s="16">
        <v>3</v>
      </c>
      <c r="P19" s="16">
        <v>4</v>
      </c>
      <c r="Q19" s="16">
        <v>3</v>
      </c>
      <c r="R19" s="16">
        <v>3</v>
      </c>
      <c r="S19" s="16">
        <v>4</v>
      </c>
      <c r="T19" s="16">
        <v>3</v>
      </c>
      <c r="U19" s="16">
        <v>3</v>
      </c>
      <c r="V19" s="16">
        <v>3</v>
      </c>
      <c r="W19" s="16">
        <v>4</v>
      </c>
      <c r="X19" s="16">
        <v>4</v>
      </c>
      <c r="Y19" s="16">
        <v>4</v>
      </c>
      <c r="Z19" s="16">
        <v>4</v>
      </c>
      <c r="AA19" s="16">
        <v>3</v>
      </c>
      <c r="AB19" s="16">
        <v>3</v>
      </c>
      <c r="AC19" s="16">
        <v>3</v>
      </c>
      <c r="AD19" s="16">
        <v>4</v>
      </c>
      <c r="AE19" s="16">
        <v>4</v>
      </c>
      <c r="AF19" s="16">
        <v>4</v>
      </c>
      <c r="AG19" s="16">
        <v>4</v>
      </c>
      <c r="AH19" s="16">
        <v>3</v>
      </c>
      <c r="AI19" s="16">
        <v>4</v>
      </c>
      <c r="AJ19" s="16">
        <v>4</v>
      </c>
      <c r="AK19" s="16">
        <v>3</v>
      </c>
      <c r="AL19" s="16">
        <v>4</v>
      </c>
      <c r="AM19" s="16">
        <v>4</v>
      </c>
      <c r="AN19" s="16">
        <v>3</v>
      </c>
      <c r="AO19" s="16">
        <v>4</v>
      </c>
      <c r="AP19" s="16">
        <v>3</v>
      </c>
      <c r="AQ19" s="16">
        <v>4</v>
      </c>
      <c r="AR19" s="16">
        <v>3</v>
      </c>
      <c r="AS19" s="16">
        <v>4</v>
      </c>
      <c r="AT19" s="16">
        <v>4</v>
      </c>
      <c r="AU19" s="16">
        <v>4</v>
      </c>
    </row>
    <row r="20" spans="1:47" x14ac:dyDescent="0.2">
      <c r="A20" s="16" t="s">
        <v>100</v>
      </c>
      <c r="B20" s="16">
        <v>4</v>
      </c>
      <c r="C20" s="16">
        <v>4</v>
      </c>
      <c r="D20" s="16">
        <v>4</v>
      </c>
      <c r="E20" s="16">
        <v>3</v>
      </c>
      <c r="F20" s="16">
        <v>3</v>
      </c>
      <c r="G20" s="16">
        <v>3</v>
      </c>
      <c r="H20" s="16">
        <v>4</v>
      </c>
      <c r="I20" s="16">
        <v>4</v>
      </c>
      <c r="J20" s="16">
        <v>4</v>
      </c>
      <c r="K20" s="16">
        <v>4</v>
      </c>
      <c r="L20" s="16">
        <v>3</v>
      </c>
      <c r="M20" s="16">
        <v>4</v>
      </c>
      <c r="N20" s="16">
        <v>4</v>
      </c>
      <c r="O20" s="16">
        <v>4</v>
      </c>
      <c r="P20" s="16">
        <v>3</v>
      </c>
      <c r="Q20" s="16">
        <v>4</v>
      </c>
      <c r="R20" s="16">
        <v>4</v>
      </c>
      <c r="S20" s="16">
        <v>4</v>
      </c>
      <c r="T20" s="16">
        <v>4</v>
      </c>
      <c r="U20" s="16">
        <v>3</v>
      </c>
      <c r="V20" s="16">
        <v>3</v>
      </c>
      <c r="W20" s="16">
        <v>4</v>
      </c>
      <c r="X20" s="16">
        <v>4</v>
      </c>
      <c r="Y20" s="16">
        <v>3</v>
      </c>
      <c r="Z20" s="16">
        <v>4</v>
      </c>
      <c r="AA20" s="16">
        <v>4</v>
      </c>
      <c r="AB20" s="16">
        <v>4</v>
      </c>
      <c r="AC20" s="16">
        <v>4</v>
      </c>
      <c r="AD20" s="16">
        <v>4</v>
      </c>
      <c r="AE20" s="16">
        <v>4</v>
      </c>
      <c r="AF20" s="16">
        <v>4</v>
      </c>
      <c r="AG20" s="16">
        <v>4</v>
      </c>
      <c r="AH20" s="16">
        <v>4</v>
      </c>
      <c r="AI20" s="16">
        <v>4</v>
      </c>
      <c r="AJ20" s="16">
        <v>4</v>
      </c>
      <c r="AK20" s="16">
        <v>4</v>
      </c>
      <c r="AL20" s="16">
        <v>4</v>
      </c>
      <c r="AM20" s="16">
        <v>4</v>
      </c>
      <c r="AN20" s="16">
        <v>4</v>
      </c>
      <c r="AO20" s="16">
        <v>4</v>
      </c>
      <c r="AP20" s="16">
        <v>3</v>
      </c>
      <c r="AQ20" s="16">
        <v>3</v>
      </c>
      <c r="AR20" s="16">
        <v>3</v>
      </c>
      <c r="AS20" s="16">
        <v>4</v>
      </c>
      <c r="AT20" s="16">
        <v>4</v>
      </c>
      <c r="AU20" s="16">
        <v>4</v>
      </c>
    </row>
    <row r="21" spans="1:47" x14ac:dyDescent="0.2">
      <c r="A21" s="16" t="s">
        <v>71</v>
      </c>
      <c r="B21" s="16">
        <v>3</v>
      </c>
      <c r="C21" s="16">
        <v>3</v>
      </c>
      <c r="D21" s="16">
        <v>3</v>
      </c>
      <c r="E21" s="16">
        <v>3</v>
      </c>
      <c r="F21" s="16">
        <v>3</v>
      </c>
      <c r="G21" s="16">
        <v>3</v>
      </c>
      <c r="H21" s="16">
        <v>3</v>
      </c>
      <c r="I21" s="16">
        <v>3</v>
      </c>
      <c r="J21" s="16">
        <v>3</v>
      </c>
      <c r="K21" s="16">
        <v>3</v>
      </c>
      <c r="L21" s="16">
        <v>3</v>
      </c>
      <c r="M21" s="16">
        <v>3</v>
      </c>
      <c r="N21" s="16">
        <v>3</v>
      </c>
      <c r="O21" s="16">
        <v>3</v>
      </c>
      <c r="P21" s="16">
        <v>3</v>
      </c>
      <c r="Q21" s="16">
        <v>3</v>
      </c>
      <c r="R21" s="16">
        <v>3</v>
      </c>
      <c r="S21" s="16">
        <v>3</v>
      </c>
      <c r="T21" s="16">
        <v>3</v>
      </c>
      <c r="U21" s="16">
        <v>3</v>
      </c>
      <c r="V21" s="16">
        <v>3</v>
      </c>
      <c r="W21" s="16">
        <v>3</v>
      </c>
      <c r="X21" s="16">
        <v>3</v>
      </c>
      <c r="Y21" s="16">
        <v>3</v>
      </c>
      <c r="Z21" s="16">
        <v>3</v>
      </c>
      <c r="AA21" s="16">
        <v>3</v>
      </c>
      <c r="AB21" s="16">
        <v>3</v>
      </c>
      <c r="AC21" s="16">
        <v>3</v>
      </c>
      <c r="AD21" s="16">
        <v>3</v>
      </c>
      <c r="AE21" s="16">
        <v>3</v>
      </c>
      <c r="AF21" s="16">
        <v>3</v>
      </c>
      <c r="AG21" s="16">
        <v>3</v>
      </c>
      <c r="AH21" s="16">
        <v>3</v>
      </c>
      <c r="AI21" s="16">
        <v>3</v>
      </c>
      <c r="AJ21" s="16">
        <v>3</v>
      </c>
      <c r="AK21" s="16">
        <v>3</v>
      </c>
      <c r="AL21" s="16">
        <v>3</v>
      </c>
      <c r="AM21" s="16">
        <v>3</v>
      </c>
      <c r="AN21" s="16">
        <v>3</v>
      </c>
      <c r="AO21" s="16">
        <v>3</v>
      </c>
      <c r="AP21" s="16">
        <v>3</v>
      </c>
      <c r="AQ21" s="16">
        <v>3</v>
      </c>
      <c r="AR21" s="16">
        <v>3</v>
      </c>
      <c r="AS21" s="16">
        <v>3</v>
      </c>
      <c r="AT21" s="16">
        <v>3</v>
      </c>
      <c r="AU21" s="16">
        <v>3</v>
      </c>
    </row>
    <row r="22" spans="1:47" x14ac:dyDescent="0.2">
      <c r="A22" s="16" t="s">
        <v>75</v>
      </c>
      <c r="B22" s="16">
        <v>4</v>
      </c>
      <c r="C22" s="16">
        <v>4</v>
      </c>
      <c r="D22" s="16">
        <v>3</v>
      </c>
      <c r="E22" s="16">
        <v>4</v>
      </c>
      <c r="F22" s="16">
        <v>4</v>
      </c>
      <c r="G22" s="16">
        <v>4</v>
      </c>
      <c r="H22" s="16">
        <v>4</v>
      </c>
      <c r="I22" s="16">
        <v>4</v>
      </c>
      <c r="J22" s="16">
        <v>3</v>
      </c>
      <c r="K22" s="16">
        <v>3</v>
      </c>
      <c r="L22" s="16">
        <v>4</v>
      </c>
      <c r="M22" s="16">
        <v>4</v>
      </c>
      <c r="N22" s="16">
        <v>4</v>
      </c>
      <c r="O22" s="16">
        <v>4</v>
      </c>
      <c r="P22" s="16">
        <v>3</v>
      </c>
      <c r="Q22" s="16">
        <v>4</v>
      </c>
      <c r="R22" s="16">
        <v>4</v>
      </c>
      <c r="S22" s="16">
        <v>4</v>
      </c>
      <c r="T22" s="16">
        <v>4</v>
      </c>
      <c r="U22" s="16">
        <v>4</v>
      </c>
      <c r="V22" s="16">
        <v>4</v>
      </c>
      <c r="W22" s="16">
        <v>4</v>
      </c>
      <c r="X22" s="16">
        <v>3</v>
      </c>
      <c r="Y22" s="16">
        <v>4</v>
      </c>
      <c r="Z22" s="16">
        <v>4</v>
      </c>
      <c r="AA22" s="16">
        <v>4</v>
      </c>
      <c r="AB22" s="16">
        <v>4</v>
      </c>
      <c r="AC22" s="16">
        <v>4</v>
      </c>
      <c r="AD22" s="16">
        <v>4</v>
      </c>
      <c r="AE22" s="16">
        <v>4</v>
      </c>
      <c r="AF22" s="16">
        <v>3</v>
      </c>
      <c r="AG22" s="16">
        <v>3</v>
      </c>
      <c r="AH22" s="16">
        <v>3</v>
      </c>
      <c r="AI22" s="16">
        <v>4</v>
      </c>
      <c r="AJ22" s="16">
        <v>3</v>
      </c>
      <c r="AK22" s="16">
        <v>3</v>
      </c>
      <c r="AL22" s="16">
        <v>3</v>
      </c>
      <c r="AM22" s="16">
        <v>3</v>
      </c>
      <c r="AN22" s="16">
        <v>3</v>
      </c>
      <c r="AO22" s="16">
        <v>3</v>
      </c>
      <c r="AP22" s="16">
        <v>3</v>
      </c>
      <c r="AQ22" s="16">
        <v>3</v>
      </c>
      <c r="AR22" s="16">
        <v>3</v>
      </c>
      <c r="AS22" s="16">
        <v>3</v>
      </c>
      <c r="AT22" s="16">
        <v>3</v>
      </c>
      <c r="AU22" s="16">
        <v>3</v>
      </c>
    </row>
    <row r="23" spans="1:47" x14ac:dyDescent="0.2">
      <c r="A23" s="16" t="s">
        <v>61</v>
      </c>
      <c r="B23" s="16">
        <v>3</v>
      </c>
      <c r="C23" s="16">
        <v>3</v>
      </c>
      <c r="D23" s="16">
        <v>3</v>
      </c>
      <c r="E23" s="16">
        <v>3</v>
      </c>
      <c r="F23" s="16">
        <v>3</v>
      </c>
      <c r="G23" s="16">
        <v>3</v>
      </c>
      <c r="H23" s="16">
        <v>3</v>
      </c>
      <c r="I23" s="16">
        <v>3</v>
      </c>
      <c r="J23" s="16">
        <v>3</v>
      </c>
      <c r="K23" s="16">
        <v>3</v>
      </c>
      <c r="L23" s="16">
        <v>3</v>
      </c>
      <c r="M23" s="16">
        <v>3</v>
      </c>
      <c r="N23" s="16">
        <v>3</v>
      </c>
      <c r="O23" s="16">
        <v>3</v>
      </c>
      <c r="P23" s="16">
        <v>3</v>
      </c>
      <c r="Q23" s="16">
        <v>3</v>
      </c>
      <c r="R23" s="16">
        <v>3</v>
      </c>
      <c r="S23" s="16">
        <v>3</v>
      </c>
      <c r="T23" s="16">
        <v>3</v>
      </c>
      <c r="U23" s="16">
        <v>3</v>
      </c>
      <c r="V23" s="16">
        <v>3</v>
      </c>
      <c r="W23" s="16">
        <v>3</v>
      </c>
      <c r="X23" s="16">
        <v>3</v>
      </c>
      <c r="Y23" s="16">
        <v>3</v>
      </c>
      <c r="Z23" s="16">
        <v>3</v>
      </c>
      <c r="AA23" s="16">
        <v>3</v>
      </c>
      <c r="AB23" s="16">
        <v>3</v>
      </c>
      <c r="AC23" s="16">
        <v>3</v>
      </c>
      <c r="AD23" s="16">
        <v>3</v>
      </c>
      <c r="AE23" s="16">
        <v>3</v>
      </c>
      <c r="AF23" s="16">
        <v>3</v>
      </c>
      <c r="AG23" s="16">
        <v>3</v>
      </c>
      <c r="AH23" s="16">
        <v>3</v>
      </c>
      <c r="AI23" s="16">
        <v>3</v>
      </c>
      <c r="AJ23" s="16">
        <v>3</v>
      </c>
      <c r="AK23" s="16">
        <v>3</v>
      </c>
      <c r="AL23" s="16">
        <v>3</v>
      </c>
      <c r="AM23" s="16">
        <v>3</v>
      </c>
      <c r="AN23" s="16">
        <v>3</v>
      </c>
      <c r="AO23" s="16">
        <v>3</v>
      </c>
      <c r="AP23" s="16">
        <v>3</v>
      </c>
      <c r="AQ23" s="16">
        <v>3</v>
      </c>
      <c r="AR23" s="16">
        <v>3</v>
      </c>
      <c r="AS23" s="16">
        <v>3</v>
      </c>
      <c r="AT23" s="16">
        <v>3</v>
      </c>
      <c r="AU23" s="16">
        <v>3</v>
      </c>
    </row>
    <row r="24" spans="1:47" x14ac:dyDescent="0.2">
      <c r="A24" s="16" t="s">
        <v>125</v>
      </c>
      <c r="B24" s="16">
        <v>3</v>
      </c>
      <c r="C24" s="16">
        <v>3</v>
      </c>
      <c r="D24" s="16">
        <v>3</v>
      </c>
      <c r="E24" s="16">
        <v>3</v>
      </c>
      <c r="F24" s="16">
        <v>3</v>
      </c>
      <c r="G24" s="16">
        <v>3</v>
      </c>
      <c r="H24" s="16">
        <v>3</v>
      </c>
      <c r="I24" s="16">
        <v>3</v>
      </c>
      <c r="J24" s="16">
        <v>3</v>
      </c>
      <c r="K24" s="16">
        <v>3</v>
      </c>
      <c r="L24" s="16">
        <v>3</v>
      </c>
      <c r="M24" s="16">
        <v>3</v>
      </c>
      <c r="N24" s="16">
        <v>3</v>
      </c>
      <c r="O24" s="16">
        <v>3</v>
      </c>
      <c r="P24" s="16">
        <v>3</v>
      </c>
      <c r="Q24" s="16">
        <v>3</v>
      </c>
      <c r="R24" s="16">
        <v>3</v>
      </c>
      <c r="S24" s="16">
        <v>3</v>
      </c>
      <c r="T24" s="16">
        <v>3</v>
      </c>
      <c r="U24" s="16">
        <v>3</v>
      </c>
      <c r="V24" s="16">
        <v>3</v>
      </c>
      <c r="W24" s="16">
        <v>3</v>
      </c>
      <c r="X24" s="16">
        <v>3</v>
      </c>
      <c r="Y24" s="16">
        <v>3</v>
      </c>
      <c r="Z24" s="16">
        <v>3</v>
      </c>
      <c r="AA24" s="16">
        <v>3</v>
      </c>
      <c r="AB24" s="16">
        <v>3</v>
      </c>
      <c r="AC24" s="16">
        <v>3</v>
      </c>
      <c r="AD24" s="16">
        <v>3</v>
      </c>
      <c r="AE24" s="16">
        <v>3</v>
      </c>
      <c r="AF24" s="16">
        <v>3</v>
      </c>
      <c r="AG24" s="16">
        <v>3</v>
      </c>
      <c r="AH24" s="16">
        <v>3</v>
      </c>
      <c r="AI24" s="16">
        <v>3</v>
      </c>
      <c r="AJ24" s="16">
        <v>3</v>
      </c>
      <c r="AK24" s="16">
        <v>3</v>
      </c>
      <c r="AL24" s="16">
        <v>3</v>
      </c>
      <c r="AM24" s="16">
        <v>3</v>
      </c>
      <c r="AN24" s="16">
        <v>3</v>
      </c>
      <c r="AO24" s="16">
        <v>3</v>
      </c>
      <c r="AP24" s="16">
        <v>3</v>
      </c>
      <c r="AQ24" s="16">
        <v>3</v>
      </c>
      <c r="AR24" s="16">
        <v>3</v>
      </c>
      <c r="AS24" s="16">
        <v>3</v>
      </c>
      <c r="AT24" s="16">
        <v>3</v>
      </c>
      <c r="AU24" s="16">
        <v>3</v>
      </c>
    </row>
    <row r="25" spans="1:47" x14ac:dyDescent="0.2">
      <c r="A25" s="16" t="s">
        <v>57</v>
      </c>
      <c r="B25" s="16">
        <v>3</v>
      </c>
      <c r="C25" s="16">
        <v>3</v>
      </c>
      <c r="D25" s="16">
        <v>3</v>
      </c>
      <c r="E25" s="16">
        <v>3</v>
      </c>
      <c r="F25" s="16">
        <v>3</v>
      </c>
      <c r="G25" s="16">
        <v>3</v>
      </c>
      <c r="H25" s="16">
        <v>3</v>
      </c>
      <c r="I25" s="16">
        <v>3</v>
      </c>
      <c r="J25" s="16">
        <v>3</v>
      </c>
      <c r="K25" s="16">
        <v>3</v>
      </c>
      <c r="L25" s="16">
        <v>3</v>
      </c>
      <c r="M25" s="16">
        <v>3</v>
      </c>
      <c r="N25" s="16">
        <v>3</v>
      </c>
      <c r="O25" s="16">
        <v>3</v>
      </c>
      <c r="P25" s="16">
        <v>3</v>
      </c>
      <c r="Q25" s="16">
        <v>3</v>
      </c>
      <c r="R25" s="16">
        <v>3</v>
      </c>
      <c r="S25" s="16">
        <v>3</v>
      </c>
      <c r="T25" s="16">
        <v>3</v>
      </c>
      <c r="U25" s="16">
        <v>3</v>
      </c>
      <c r="V25" s="16">
        <v>3</v>
      </c>
      <c r="W25" s="16">
        <v>3</v>
      </c>
      <c r="X25" s="16">
        <v>4</v>
      </c>
      <c r="Y25" s="16">
        <v>4</v>
      </c>
      <c r="Z25" s="16">
        <v>4</v>
      </c>
      <c r="AA25" s="16">
        <v>3</v>
      </c>
      <c r="AB25" s="16">
        <v>3</v>
      </c>
      <c r="AC25" s="16">
        <v>3</v>
      </c>
      <c r="AD25" s="16">
        <v>4</v>
      </c>
      <c r="AE25" s="16">
        <v>4</v>
      </c>
      <c r="AF25" s="16">
        <v>4</v>
      </c>
      <c r="AG25" s="16">
        <v>4</v>
      </c>
      <c r="AH25" s="16">
        <v>3</v>
      </c>
      <c r="AI25" s="16">
        <v>3</v>
      </c>
      <c r="AJ25" s="16">
        <v>3</v>
      </c>
      <c r="AK25" s="16">
        <v>3</v>
      </c>
      <c r="AL25" s="16">
        <v>3</v>
      </c>
      <c r="AM25" s="16">
        <v>4</v>
      </c>
      <c r="AN25" s="16">
        <v>4</v>
      </c>
      <c r="AO25" s="16">
        <v>3</v>
      </c>
      <c r="AP25" s="16">
        <v>3</v>
      </c>
      <c r="AQ25" s="16">
        <v>4</v>
      </c>
      <c r="AR25" s="16">
        <v>3</v>
      </c>
      <c r="AS25" s="16">
        <v>3</v>
      </c>
      <c r="AT25" s="16">
        <v>3</v>
      </c>
      <c r="AU25" s="16">
        <v>3</v>
      </c>
    </row>
    <row r="26" spans="1:47" x14ac:dyDescent="0.2">
      <c r="A26" s="16" t="s">
        <v>111</v>
      </c>
      <c r="B26" s="16">
        <v>3</v>
      </c>
      <c r="C26" s="16">
        <v>3</v>
      </c>
      <c r="D26" s="16">
        <v>3</v>
      </c>
      <c r="E26" s="16">
        <v>3</v>
      </c>
      <c r="F26" s="16">
        <v>3</v>
      </c>
      <c r="G26" s="16">
        <v>3</v>
      </c>
      <c r="H26" s="16">
        <v>3</v>
      </c>
      <c r="I26" s="16">
        <v>3</v>
      </c>
      <c r="J26" s="16">
        <v>3</v>
      </c>
      <c r="K26" s="16">
        <v>3</v>
      </c>
      <c r="L26" s="16">
        <v>4</v>
      </c>
      <c r="M26" s="16">
        <v>4</v>
      </c>
      <c r="N26" s="16">
        <v>4</v>
      </c>
      <c r="O26" s="16">
        <v>3</v>
      </c>
      <c r="P26" s="16">
        <v>3</v>
      </c>
      <c r="Q26" s="16">
        <v>4</v>
      </c>
      <c r="R26" s="16">
        <v>3</v>
      </c>
      <c r="S26" s="16">
        <v>3</v>
      </c>
      <c r="T26" s="16">
        <v>4</v>
      </c>
      <c r="U26" s="16">
        <v>3</v>
      </c>
      <c r="V26" s="16">
        <v>3</v>
      </c>
      <c r="W26" s="16">
        <v>3</v>
      </c>
      <c r="X26" s="16">
        <v>3</v>
      </c>
      <c r="Y26" s="16">
        <v>4</v>
      </c>
      <c r="Z26" s="16">
        <v>4</v>
      </c>
      <c r="AA26" s="16">
        <v>4</v>
      </c>
      <c r="AB26" s="16">
        <v>4</v>
      </c>
      <c r="AC26" s="16">
        <v>3</v>
      </c>
      <c r="AD26" s="16">
        <v>3</v>
      </c>
      <c r="AE26" s="16">
        <v>3</v>
      </c>
      <c r="AF26" s="16">
        <v>3</v>
      </c>
      <c r="AG26" s="16">
        <v>3</v>
      </c>
      <c r="AH26" s="16">
        <v>3</v>
      </c>
      <c r="AI26" s="16">
        <v>3</v>
      </c>
      <c r="AJ26" s="16">
        <v>3</v>
      </c>
      <c r="AK26" s="16">
        <v>4</v>
      </c>
      <c r="AL26" s="16">
        <v>3</v>
      </c>
      <c r="AM26" s="16">
        <v>3</v>
      </c>
      <c r="AN26" s="16">
        <v>3</v>
      </c>
      <c r="AO26" s="16">
        <v>4</v>
      </c>
      <c r="AP26" s="16">
        <v>3</v>
      </c>
      <c r="AQ26" s="16">
        <v>3</v>
      </c>
      <c r="AR26" s="16">
        <v>3</v>
      </c>
      <c r="AS26" s="16">
        <v>3</v>
      </c>
      <c r="AT26" s="16">
        <v>4</v>
      </c>
      <c r="AU26" s="16">
        <v>3</v>
      </c>
    </row>
    <row r="27" spans="1:47" x14ac:dyDescent="0.2">
      <c r="A27" s="16" t="s">
        <v>106</v>
      </c>
      <c r="B27" s="16">
        <v>3</v>
      </c>
      <c r="C27" s="16">
        <v>3</v>
      </c>
      <c r="D27" s="16">
        <v>4</v>
      </c>
      <c r="E27" s="16">
        <v>3</v>
      </c>
      <c r="F27" s="16">
        <v>4</v>
      </c>
      <c r="G27" s="16">
        <v>3</v>
      </c>
      <c r="H27" s="16">
        <v>4</v>
      </c>
      <c r="I27" s="16">
        <v>4</v>
      </c>
      <c r="J27" s="16">
        <v>3</v>
      </c>
      <c r="K27" s="16">
        <v>4</v>
      </c>
      <c r="L27" s="16">
        <v>3</v>
      </c>
      <c r="M27" s="16">
        <v>4</v>
      </c>
      <c r="N27" s="16">
        <v>2</v>
      </c>
      <c r="O27" s="16">
        <v>4</v>
      </c>
      <c r="P27" s="16">
        <v>3</v>
      </c>
      <c r="Q27" s="16">
        <v>4</v>
      </c>
      <c r="R27" s="16">
        <v>4</v>
      </c>
      <c r="S27" s="16">
        <v>4</v>
      </c>
      <c r="T27" s="16">
        <v>4</v>
      </c>
      <c r="U27" s="16">
        <v>2</v>
      </c>
      <c r="V27" s="16">
        <v>3</v>
      </c>
      <c r="W27" s="16">
        <v>4</v>
      </c>
      <c r="X27" s="16">
        <v>3</v>
      </c>
      <c r="Y27" s="16">
        <v>4</v>
      </c>
      <c r="Z27" s="16">
        <v>4</v>
      </c>
      <c r="AA27" s="16">
        <v>4</v>
      </c>
      <c r="AB27" s="16">
        <v>3</v>
      </c>
      <c r="AC27" s="16">
        <v>4</v>
      </c>
      <c r="AD27" s="16">
        <v>4</v>
      </c>
      <c r="AE27" s="16">
        <v>3</v>
      </c>
      <c r="AF27" s="16">
        <v>4</v>
      </c>
      <c r="AG27" s="16">
        <v>3</v>
      </c>
      <c r="AH27" s="16">
        <v>3</v>
      </c>
      <c r="AI27" s="16">
        <v>2</v>
      </c>
      <c r="AJ27" s="16">
        <v>4</v>
      </c>
      <c r="AK27" s="16">
        <v>4</v>
      </c>
      <c r="AL27" s="16">
        <v>3</v>
      </c>
      <c r="AM27" s="16">
        <v>4</v>
      </c>
      <c r="AN27" s="16">
        <v>2</v>
      </c>
      <c r="AO27" s="16">
        <v>3</v>
      </c>
      <c r="AP27" s="16">
        <v>2</v>
      </c>
      <c r="AQ27" s="16">
        <v>4</v>
      </c>
      <c r="AR27" s="16">
        <v>2</v>
      </c>
      <c r="AS27" s="16">
        <v>3</v>
      </c>
      <c r="AT27" s="16">
        <v>3</v>
      </c>
      <c r="AU27" s="16">
        <v>3</v>
      </c>
    </row>
    <row r="28" spans="1:47" x14ac:dyDescent="0.2">
      <c r="A28" s="16" t="s">
        <v>82</v>
      </c>
      <c r="B28" s="16">
        <v>4</v>
      </c>
      <c r="C28" s="16">
        <v>4</v>
      </c>
      <c r="D28" s="16">
        <v>4</v>
      </c>
      <c r="E28" s="16">
        <v>4</v>
      </c>
      <c r="F28" s="16">
        <v>4</v>
      </c>
      <c r="G28" s="16">
        <v>4</v>
      </c>
      <c r="H28" s="16">
        <v>4</v>
      </c>
      <c r="I28" s="16">
        <v>4</v>
      </c>
      <c r="J28" s="16">
        <v>4</v>
      </c>
      <c r="K28" s="16">
        <v>4</v>
      </c>
      <c r="L28" s="16">
        <v>4</v>
      </c>
      <c r="M28" s="16">
        <v>4</v>
      </c>
      <c r="N28" s="16">
        <v>4</v>
      </c>
      <c r="O28" s="16">
        <v>4</v>
      </c>
      <c r="P28" s="16">
        <v>4</v>
      </c>
      <c r="Q28" s="16">
        <v>4</v>
      </c>
      <c r="R28" s="16">
        <v>4</v>
      </c>
      <c r="S28" s="16">
        <v>3</v>
      </c>
      <c r="T28" s="16">
        <v>3</v>
      </c>
      <c r="U28" s="16">
        <v>3</v>
      </c>
      <c r="V28" s="16">
        <v>3</v>
      </c>
      <c r="W28" s="16">
        <v>4</v>
      </c>
      <c r="X28" s="16">
        <v>4</v>
      </c>
      <c r="Y28" s="16">
        <v>4</v>
      </c>
      <c r="Z28" s="16">
        <v>4</v>
      </c>
      <c r="AA28" s="16">
        <v>4</v>
      </c>
      <c r="AB28" s="16">
        <v>4</v>
      </c>
      <c r="AC28" s="16">
        <v>4</v>
      </c>
      <c r="AD28" s="16">
        <v>4</v>
      </c>
      <c r="AE28" s="16">
        <v>4</v>
      </c>
      <c r="AF28" s="16">
        <v>4</v>
      </c>
      <c r="AG28" s="16">
        <v>3</v>
      </c>
      <c r="AH28" s="16">
        <v>4</v>
      </c>
      <c r="AI28" s="16">
        <v>4</v>
      </c>
      <c r="AJ28" s="16">
        <v>4</v>
      </c>
      <c r="AK28" s="16">
        <v>3</v>
      </c>
      <c r="AL28" s="16">
        <v>4</v>
      </c>
      <c r="AM28" s="16">
        <v>4</v>
      </c>
      <c r="AN28" s="16">
        <v>4</v>
      </c>
      <c r="AO28" s="16">
        <v>4</v>
      </c>
      <c r="AP28" s="16">
        <v>4</v>
      </c>
      <c r="AQ28" s="16">
        <v>3</v>
      </c>
      <c r="AR28" s="16">
        <v>3</v>
      </c>
      <c r="AS28" s="16">
        <v>4</v>
      </c>
      <c r="AT28" s="16">
        <v>4</v>
      </c>
      <c r="AU28" s="16">
        <v>4</v>
      </c>
    </row>
    <row r="29" spans="1:47" x14ac:dyDescent="0.2">
      <c r="A29" s="16" t="s">
        <v>77</v>
      </c>
      <c r="B29" s="16">
        <v>4</v>
      </c>
      <c r="C29" s="16">
        <v>4</v>
      </c>
      <c r="D29" s="16">
        <v>4</v>
      </c>
      <c r="E29" s="16">
        <v>4</v>
      </c>
      <c r="F29" s="16">
        <v>4</v>
      </c>
      <c r="G29" s="16">
        <v>3</v>
      </c>
      <c r="H29" s="16">
        <v>4</v>
      </c>
      <c r="I29" s="16">
        <v>4</v>
      </c>
      <c r="J29" s="16">
        <v>4</v>
      </c>
      <c r="K29" s="16">
        <v>4</v>
      </c>
      <c r="L29" s="16">
        <v>4</v>
      </c>
      <c r="M29" s="16">
        <v>4</v>
      </c>
      <c r="N29" s="16">
        <v>4</v>
      </c>
      <c r="O29" s="16">
        <v>4</v>
      </c>
      <c r="P29" s="16">
        <v>4</v>
      </c>
      <c r="Q29" s="16">
        <v>4</v>
      </c>
      <c r="R29" s="16">
        <v>4</v>
      </c>
      <c r="S29" s="16">
        <v>4</v>
      </c>
      <c r="T29" s="16">
        <v>4</v>
      </c>
      <c r="U29" s="16">
        <v>4</v>
      </c>
      <c r="V29" s="16">
        <v>4</v>
      </c>
      <c r="W29" s="16">
        <v>4</v>
      </c>
      <c r="X29" s="16">
        <v>4</v>
      </c>
      <c r="Y29" s="16">
        <v>4</v>
      </c>
      <c r="Z29" s="16">
        <v>4</v>
      </c>
      <c r="AA29" s="16">
        <v>4</v>
      </c>
      <c r="AB29" s="16">
        <v>4</v>
      </c>
      <c r="AC29" s="16">
        <v>4</v>
      </c>
      <c r="AD29" s="16">
        <v>4</v>
      </c>
      <c r="AE29" s="16">
        <v>4</v>
      </c>
      <c r="AF29" s="16">
        <v>4</v>
      </c>
      <c r="AG29" s="16">
        <v>4</v>
      </c>
      <c r="AH29" s="16">
        <v>4</v>
      </c>
      <c r="AI29" s="16">
        <v>4</v>
      </c>
      <c r="AJ29" s="16">
        <v>4</v>
      </c>
      <c r="AK29" s="16">
        <v>4</v>
      </c>
      <c r="AL29" s="16">
        <v>4</v>
      </c>
      <c r="AM29" s="16">
        <v>4</v>
      </c>
      <c r="AN29" s="16">
        <v>4</v>
      </c>
      <c r="AO29" s="16">
        <v>4</v>
      </c>
      <c r="AP29" s="16">
        <v>4</v>
      </c>
      <c r="AQ29" s="16">
        <v>4</v>
      </c>
      <c r="AR29" s="16">
        <v>3</v>
      </c>
      <c r="AS29" s="16">
        <v>4</v>
      </c>
      <c r="AT29" s="16">
        <v>4</v>
      </c>
      <c r="AU29" s="16">
        <v>4</v>
      </c>
    </row>
    <row r="30" spans="1:47" x14ac:dyDescent="0.2">
      <c r="A30" s="16" t="s">
        <v>108</v>
      </c>
      <c r="B30" s="16">
        <v>4</v>
      </c>
      <c r="C30" s="16">
        <v>4</v>
      </c>
      <c r="D30" s="16">
        <v>4</v>
      </c>
      <c r="E30" s="16">
        <v>4</v>
      </c>
      <c r="F30" s="16">
        <v>4</v>
      </c>
      <c r="G30" s="16">
        <v>4</v>
      </c>
      <c r="H30" s="16">
        <v>2</v>
      </c>
      <c r="I30" s="16">
        <v>3</v>
      </c>
      <c r="J30" s="16">
        <v>4</v>
      </c>
      <c r="K30" s="16">
        <v>4</v>
      </c>
      <c r="L30" s="16">
        <v>4</v>
      </c>
      <c r="M30" s="16">
        <v>4</v>
      </c>
      <c r="N30" s="16">
        <v>2</v>
      </c>
      <c r="O30" s="16">
        <v>4</v>
      </c>
      <c r="P30" s="16">
        <v>2</v>
      </c>
      <c r="Q30" s="16">
        <v>4</v>
      </c>
      <c r="R30" s="16">
        <v>4</v>
      </c>
      <c r="S30" s="16">
        <v>4</v>
      </c>
      <c r="T30" s="16">
        <v>4</v>
      </c>
      <c r="U30" s="16">
        <v>4</v>
      </c>
      <c r="V30" s="16">
        <v>4</v>
      </c>
      <c r="W30" s="16">
        <v>4</v>
      </c>
      <c r="X30" s="16">
        <v>4</v>
      </c>
      <c r="Y30" s="16">
        <v>4</v>
      </c>
      <c r="Z30" s="16">
        <v>4</v>
      </c>
      <c r="AA30" s="16">
        <v>4</v>
      </c>
      <c r="AB30" s="16">
        <v>4</v>
      </c>
      <c r="AC30" s="16">
        <v>4</v>
      </c>
      <c r="AD30" s="16">
        <v>4</v>
      </c>
      <c r="AE30" s="16">
        <v>4</v>
      </c>
      <c r="AF30" s="16">
        <v>4</v>
      </c>
      <c r="AG30" s="16">
        <v>3</v>
      </c>
      <c r="AH30" s="16">
        <v>4</v>
      </c>
      <c r="AI30" s="16">
        <v>3</v>
      </c>
      <c r="AJ30" s="16">
        <v>3</v>
      </c>
      <c r="AK30" s="16">
        <v>4</v>
      </c>
      <c r="AL30" s="16">
        <v>3</v>
      </c>
      <c r="AM30" s="16">
        <v>4</v>
      </c>
      <c r="AN30" s="16">
        <v>4</v>
      </c>
      <c r="AO30" s="16">
        <v>2</v>
      </c>
      <c r="AP30" s="16">
        <v>3</v>
      </c>
      <c r="AQ30" s="16">
        <v>3</v>
      </c>
      <c r="AR30" s="16">
        <v>2</v>
      </c>
      <c r="AS30" s="16">
        <v>3</v>
      </c>
      <c r="AT30" s="16">
        <v>4</v>
      </c>
      <c r="AU30" s="16">
        <v>4</v>
      </c>
    </row>
  </sheetData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Z37"/>
  <sheetViews>
    <sheetView topLeftCell="P1" zoomScale="55" zoomScaleNormal="55" workbookViewId="0">
      <selection activeCell="BC39" sqref="BC39"/>
    </sheetView>
  </sheetViews>
  <sheetFormatPr defaultRowHeight="12.75" x14ac:dyDescent="0.2"/>
  <cols>
    <col min="1" max="1" width="26" customWidth="1"/>
  </cols>
  <sheetData>
    <row r="2" spans="1:52" x14ac:dyDescent="0.2">
      <c r="A2" s="39" t="s">
        <v>173</v>
      </c>
      <c r="B2" s="40"/>
      <c r="C2" s="43" t="s">
        <v>174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44" t="s">
        <v>175</v>
      </c>
      <c r="AX2" s="46" t="s">
        <v>176</v>
      </c>
      <c r="AY2" s="48" t="s">
        <v>177</v>
      </c>
      <c r="AZ2" s="32" t="s">
        <v>178</v>
      </c>
    </row>
    <row r="3" spans="1:52" x14ac:dyDescent="0.2">
      <c r="A3" s="39"/>
      <c r="B3" s="41"/>
      <c r="C3" s="24" t="s">
        <v>127</v>
      </c>
      <c r="D3" s="24" t="s">
        <v>136</v>
      </c>
      <c r="E3" s="24" t="s">
        <v>137</v>
      </c>
      <c r="F3" s="24" t="s">
        <v>138</v>
      </c>
      <c r="G3" s="24" t="s">
        <v>140</v>
      </c>
      <c r="H3" s="24" t="s">
        <v>141</v>
      </c>
      <c r="I3" s="24" t="s">
        <v>142</v>
      </c>
      <c r="J3" s="24" t="s">
        <v>143</v>
      </c>
      <c r="K3" s="24" t="s">
        <v>144</v>
      </c>
      <c r="L3" s="24" t="s">
        <v>145</v>
      </c>
      <c r="M3" s="24" t="s">
        <v>146</v>
      </c>
      <c r="N3" s="24" t="s">
        <v>128</v>
      </c>
      <c r="O3" s="24" t="s">
        <v>129</v>
      </c>
      <c r="P3" s="24" t="s">
        <v>130</v>
      </c>
      <c r="Q3" s="24" t="s">
        <v>131</v>
      </c>
      <c r="R3" s="24" t="s">
        <v>132</v>
      </c>
      <c r="S3" s="24" t="s">
        <v>133</v>
      </c>
      <c r="T3" s="24" t="s">
        <v>134</v>
      </c>
      <c r="U3" s="24" t="s">
        <v>135</v>
      </c>
      <c r="V3" s="24" t="s">
        <v>147</v>
      </c>
      <c r="W3" s="24" t="s">
        <v>148</v>
      </c>
      <c r="X3" s="24" t="s">
        <v>149</v>
      </c>
      <c r="Y3" s="24" t="s">
        <v>150</v>
      </c>
      <c r="Z3" s="24" t="s">
        <v>151</v>
      </c>
      <c r="AA3" s="24" t="s">
        <v>152</v>
      </c>
      <c r="AB3" s="24" t="s">
        <v>153</v>
      </c>
      <c r="AC3" s="24" t="s">
        <v>154</v>
      </c>
      <c r="AD3" s="24" t="s">
        <v>155</v>
      </c>
      <c r="AE3" s="24" t="s">
        <v>156</v>
      </c>
      <c r="AF3" s="24" t="s">
        <v>157</v>
      </c>
      <c r="AG3" s="24" t="s">
        <v>158</v>
      </c>
      <c r="AH3" s="24" t="s">
        <v>159</v>
      </c>
      <c r="AI3" s="24" t="s">
        <v>160</v>
      </c>
      <c r="AJ3" s="24" t="s">
        <v>161</v>
      </c>
      <c r="AK3" s="24" t="s">
        <v>162</v>
      </c>
      <c r="AL3" s="24" t="s">
        <v>163</v>
      </c>
      <c r="AM3" s="24" t="s">
        <v>164</v>
      </c>
      <c r="AN3" s="24" t="s">
        <v>165</v>
      </c>
      <c r="AO3" s="24" t="s">
        <v>166</v>
      </c>
      <c r="AP3" s="24" t="s">
        <v>167</v>
      </c>
      <c r="AQ3" s="24" t="s">
        <v>168</v>
      </c>
      <c r="AR3" s="24" t="s">
        <v>139</v>
      </c>
      <c r="AS3" s="24" t="s">
        <v>169</v>
      </c>
      <c r="AT3" s="24" t="s">
        <v>170</v>
      </c>
      <c r="AU3" s="24" t="s">
        <v>171</v>
      </c>
      <c r="AV3" s="24" t="s">
        <v>172</v>
      </c>
      <c r="AW3" s="45"/>
      <c r="AX3" s="47"/>
      <c r="AY3" s="49"/>
      <c r="AZ3" s="33"/>
    </row>
    <row r="4" spans="1:52" x14ac:dyDescent="0.2">
      <c r="A4" s="19" t="s">
        <v>89</v>
      </c>
      <c r="B4" s="41"/>
      <c r="C4" s="19">
        <v>3</v>
      </c>
      <c r="D4" s="19">
        <v>3</v>
      </c>
      <c r="E4" s="19">
        <v>4</v>
      </c>
      <c r="F4" s="19">
        <v>4</v>
      </c>
      <c r="G4" s="19">
        <v>4</v>
      </c>
      <c r="H4" s="19">
        <v>3</v>
      </c>
      <c r="I4" s="19">
        <v>2</v>
      </c>
      <c r="J4" s="19">
        <v>4</v>
      </c>
      <c r="K4" s="19">
        <v>4</v>
      </c>
      <c r="L4" s="19">
        <v>4</v>
      </c>
      <c r="M4" s="19">
        <v>3</v>
      </c>
      <c r="N4" s="19">
        <v>4</v>
      </c>
      <c r="O4" s="19">
        <v>4</v>
      </c>
      <c r="P4" s="19">
        <v>4</v>
      </c>
      <c r="Q4" s="19">
        <v>4</v>
      </c>
      <c r="R4" s="19">
        <v>4</v>
      </c>
      <c r="S4" s="19">
        <v>3</v>
      </c>
      <c r="T4" s="19">
        <v>3</v>
      </c>
      <c r="U4" s="19">
        <v>4</v>
      </c>
      <c r="V4" s="19">
        <v>4</v>
      </c>
      <c r="W4" s="19">
        <v>2</v>
      </c>
      <c r="X4" s="19">
        <v>3</v>
      </c>
      <c r="Y4" s="19">
        <v>3</v>
      </c>
      <c r="Z4" s="19">
        <v>4</v>
      </c>
      <c r="AA4" s="19">
        <v>3</v>
      </c>
      <c r="AB4" s="19">
        <v>4</v>
      </c>
      <c r="AC4" s="19">
        <v>4</v>
      </c>
      <c r="AD4" s="19">
        <v>4</v>
      </c>
      <c r="AE4" s="19">
        <v>4</v>
      </c>
      <c r="AF4" s="19">
        <v>4</v>
      </c>
      <c r="AG4" s="19">
        <v>3</v>
      </c>
      <c r="AH4" s="19">
        <v>4</v>
      </c>
      <c r="AI4" s="19">
        <v>3</v>
      </c>
      <c r="AJ4" s="19">
        <v>4</v>
      </c>
      <c r="AK4" s="19">
        <v>2</v>
      </c>
      <c r="AL4" s="19">
        <v>3</v>
      </c>
      <c r="AM4" s="19">
        <v>4</v>
      </c>
      <c r="AN4" s="19">
        <v>4</v>
      </c>
      <c r="AO4" s="19">
        <v>4</v>
      </c>
      <c r="AP4" s="19">
        <v>3</v>
      </c>
      <c r="AQ4" s="19">
        <v>3</v>
      </c>
      <c r="AR4" s="19">
        <v>4</v>
      </c>
      <c r="AS4" s="19">
        <v>3</v>
      </c>
      <c r="AT4" s="19">
        <v>4</v>
      </c>
      <c r="AU4" s="19">
        <v>4</v>
      </c>
      <c r="AV4" s="22">
        <v>4</v>
      </c>
      <c r="AW4" s="21">
        <f>SUM(C4:AV4)</f>
        <v>163</v>
      </c>
      <c r="AX4" s="21">
        <f>4*46</f>
        <v>184</v>
      </c>
      <c r="AY4" s="21">
        <f>AW4/AX4*100</f>
        <v>88.58695652173914</v>
      </c>
      <c r="AZ4" s="34">
        <f>AVERAGE(AY4:AY32)</f>
        <v>87.518740629685183</v>
      </c>
    </row>
    <row r="5" spans="1:52" x14ac:dyDescent="0.2">
      <c r="A5" s="20" t="s">
        <v>120</v>
      </c>
      <c r="B5" s="41"/>
      <c r="C5" s="20">
        <v>3</v>
      </c>
      <c r="D5" s="20">
        <v>4</v>
      </c>
      <c r="E5" s="20">
        <v>3</v>
      </c>
      <c r="F5" s="20">
        <v>4</v>
      </c>
      <c r="G5" s="20">
        <v>3</v>
      </c>
      <c r="H5" s="20">
        <v>3</v>
      </c>
      <c r="I5" s="20">
        <v>3</v>
      </c>
      <c r="J5" s="20">
        <v>3</v>
      </c>
      <c r="K5" s="20">
        <v>4</v>
      </c>
      <c r="L5" s="20">
        <v>3</v>
      </c>
      <c r="M5" s="20">
        <v>4</v>
      </c>
      <c r="N5" s="20">
        <v>4</v>
      </c>
      <c r="O5" s="20">
        <v>4</v>
      </c>
      <c r="P5" s="20">
        <v>4</v>
      </c>
      <c r="Q5" s="20">
        <v>3</v>
      </c>
      <c r="R5" s="20">
        <v>4</v>
      </c>
      <c r="S5" s="20">
        <v>4</v>
      </c>
      <c r="T5" s="20">
        <v>4</v>
      </c>
      <c r="U5" s="20">
        <v>4</v>
      </c>
      <c r="V5" s="20">
        <v>4</v>
      </c>
      <c r="W5" s="20">
        <v>3</v>
      </c>
      <c r="X5" s="20">
        <v>3</v>
      </c>
      <c r="Y5" s="20">
        <v>3</v>
      </c>
      <c r="Z5" s="20">
        <v>3</v>
      </c>
      <c r="AA5" s="20">
        <v>4</v>
      </c>
      <c r="AB5" s="20">
        <v>4</v>
      </c>
      <c r="AC5" s="20">
        <v>4</v>
      </c>
      <c r="AD5" s="20">
        <v>4</v>
      </c>
      <c r="AE5" s="20">
        <v>4</v>
      </c>
      <c r="AF5" s="20">
        <v>4</v>
      </c>
      <c r="AG5" s="20">
        <v>3</v>
      </c>
      <c r="AH5" s="20">
        <v>4</v>
      </c>
      <c r="AI5" s="20">
        <v>4</v>
      </c>
      <c r="AJ5" s="20">
        <v>3</v>
      </c>
      <c r="AK5" s="20">
        <v>3</v>
      </c>
      <c r="AL5" s="20">
        <v>3</v>
      </c>
      <c r="AM5" s="20">
        <v>4</v>
      </c>
      <c r="AN5" s="20">
        <v>4</v>
      </c>
      <c r="AO5" s="20">
        <v>4</v>
      </c>
      <c r="AP5" s="20">
        <v>4</v>
      </c>
      <c r="AQ5" s="20">
        <v>3</v>
      </c>
      <c r="AR5" s="20">
        <v>3</v>
      </c>
      <c r="AS5" s="20">
        <v>3</v>
      </c>
      <c r="AT5" s="20">
        <v>4</v>
      </c>
      <c r="AU5" s="20">
        <v>4</v>
      </c>
      <c r="AV5" s="23">
        <v>4</v>
      </c>
      <c r="AW5" s="21">
        <f t="shared" ref="AW5:AW32" si="0">SUM(C5:AV5)</f>
        <v>165</v>
      </c>
      <c r="AX5" s="21">
        <f t="shared" ref="AX5:AX32" si="1">4*46</f>
        <v>184</v>
      </c>
      <c r="AY5" s="21">
        <f t="shared" ref="AY5:AY32" si="2">AW5/AX5*100</f>
        <v>89.673913043478265</v>
      </c>
      <c r="AZ5" s="35"/>
    </row>
    <row r="6" spans="1:52" x14ac:dyDescent="0.2">
      <c r="A6" s="19" t="s">
        <v>98</v>
      </c>
      <c r="B6" s="41"/>
      <c r="C6" s="19">
        <v>4</v>
      </c>
      <c r="D6" s="19">
        <v>4</v>
      </c>
      <c r="E6" s="19">
        <v>3</v>
      </c>
      <c r="F6" s="19">
        <v>3</v>
      </c>
      <c r="G6" s="19">
        <v>3</v>
      </c>
      <c r="H6" s="19">
        <v>2</v>
      </c>
      <c r="I6" s="19">
        <v>3</v>
      </c>
      <c r="J6" s="19">
        <v>3</v>
      </c>
      <c r="K6" s="19">
        <v>3</v>
      </c>
      <c r="L6" s="19">
        <v>3</v>
      </c>
      <c r="M6" s="19">
        <v>4</v>
      </c>
      <c r="N6" s="19">
        <v>4</v>
      </c>
      <c r="O6" s="19">
        <v>4</v>
      </c>
      <c r="P6" s="19">
        <v>4</v>
      </c>
      <c r="Q6" s="19">
        <v>4</v>
      </c>
      <c r="R6" s="19">
        <v>4</v>
      </c>
      <c r="S6" s="19">
        <v>4</v>
      </c>
      <c r="T6" s="19">
        <v>3</v>
      </c>
      <c r="U6" s="19">
        <v>4</v>
      </c>
      <c r="V6" s="19">
        <v>3</v>
      </c>
      <c r="W6" s="19">
        <v>3</v>
      </c>
      <c r="X6" s="19">
        <v>3</v>
      </c>
      <c r="Y6" s="19">
        <v>3</v>
      </c>
      <c r="Z6" s="19">
        <v>4</v>
      </c>
      <c r="AA6" s="19">
        <v>4</v>
      </c>
      <c r="AB6" s="19">
        <v>4</v>
      </c>
      <c r="AC6" s="19">
        <v>4</v>
      </c>
      <c r="AD6" s="19">
        <v>3</v>
      </c>
      <c r="AE6" s="19">
        <v>4</v>
      </c>
      <c r="AF6" s="19">
        <v>4</v>
      </c>
      <c r="AG6" s="19">
        <v>3</v>
      </c>
      <c r="AH6" s="19">
        <v>3</v>
      </c>
      <c r="AI6" s="19">
        <v>3</v>
      </c>
      <c r="AJ6" s="19">
        <v>3</v>
      </c>
      <c r="AK6" s="19">
        <v>3</v>
      </c>
      <c r="AL6" s="19">
        <v>3</v>
      </c>
      <c r="AM6" s="19">
        <v>4</v>
      </c>
      <c r="AN6" s="19">
        <v>4</v>
      </c>
      <c r="AO6" s="19">
        <v>4</v>
      </c>
      <c r="AP6" s="19">
        <v>4</v>
      </c>
      <c r="AQ6" s="19">
        <v>4</v>
      </c>
      <c r="AR6" s="19">
        <v>3</v>
      </c>
      <c r="AS6" s="19">
        <v>3</v>
      </c>
      <c r="AT6" s="19">
        <v>3</v>
      </c>
      <c r="AU6" s="19">
        <v>4</v>
      </c>
      <c r="AV6" s="22">
        <v>4</v>
      </c>
      <c r="AW6" s="21">
        <f t="shared" si="0"/>
        <v>160</v>
      </c>
      <c r="AX6" s="21">
        <f t="shared" si="1"/>
        <v>184</v>
      </c>
      <c r="AY6" s="21">
        <f t="shared" si="2"/>
        <v>86.956521739130437</v>
      </c>
      <c r="AZ6" s="35"/>
    </row>
    <row r="7" spans="1:52" x14ac:dyDescent="0.2">
      <c r="A7" s="20" t="s">
        <v>117</v>
      </c>
      <c r="B7" s="41"/>
      <c r="C7" s="20">
        <v>4</v>
      </c>
      <c r="D7" s="20">
        <v>4</v>
      </c>
      <c r="E7" s="20">
        <v>4</v>
      </c>
      <c r="F7" s="20">
        <v>4</v>
      </c>
      <c r="G7" s="20">
        <v>4</v>
      </c>
      <c r="H7" s="20">
        <v>3</v>
      </c>
      <c r="I7" s="20">
        <v>4</v>
      </c>
      <c r="J7" s="20">
        <v>4</v>
      </c>
      <c r="K7" s="20">
        <v>4</v>
      </c>
      <c r="L7" s="20">
        <v>4</v>
      </c>
      <c r="M7" s="20">
        <v>4</v>
      </c>
      <c r="N7" s="20">
        <v>4</v>
      </c>
      <c r="O7" s="20">
        <v>3</v>
      </c>
      <c r="P7" s="20">
        <v>4</v>
      </c>
      <c r="Q7" s="20">
        <v>4</v>
      </c>
      <c r="R7" s="20">
        <v>4</v>
      </c>
      <c r="S7" s="20">
        <v>4</v>
      </c>
      <c r="T7" s="20">
        <v>3</v>
      </c>
      <c r="U7" s="20">
        <v>3</v>
      </c>
      <c r="V7" s="20">
        <v>4</v>
      </c>
      <c r="W7" s="20">
        <v>4</v>
      </c>
      <c r="X7" s="20">
        <v>4</v>
      </c>
      <c r="Y7" s="20">
        <v>4</v>
      </c>
      <c r="Z7" s="20">
        <v>3</v>
      </c>
      <c r="AA7" s="20">
        <v>3</v>
      </c>
      <c r="AB7" s="20">
        <v>4</v>
      </c>
      <c r="AC7" s="20">
        <v>4</v>
      </c>
      <c r="AD7" s="20">
        <v>4</v>
      </c>
      <c r="AE7" s="20">
        <v>4</v>
      </c>
      <c r="AF7" s="20">
        <v>4</v>
      </c>
      <c r="AG7" s="20">
        <v>3</v>
      </c>
      <c r="AH7" s="20">
        <v>4</v>
      </c>
      <c r="AI7" s="20">
        <v>4</v>
      </c>
      <c r="AJ7" s="20">
        <v>4</v>
      </c>
      <c r="AK7" s="20">
        <v>4</v>
      </c>
      <c r="AL7" s="20">
        <v>3</v>
      </c>
      <c r="AM7" s="20">
        <v>4</v>
      </c>
      <c r="AN7" s="20">
        <v>4</v>
      </c>
      <c r="AO7" s="20">
        <v>4</v>
      </c>
      <c r="AP7" s="20">
        <v>3</v>
      </c>
      <c r="AQ7" s="20">
        <v>4</v>
      </c>
      <c r="AR7" s="20">
        <v>4</v>
      </c>
      <c r="AS7" s="20">
        <v>4</v>
      </c>
      <c r="AT7" s="20">
        <v>4</v>
      </c>
      <c r="AU7" s="20">
        <v>4</v>
      </c>
      <c r="AV7" s="23">
        <v>4</v>
      </c>
      <c r="AW7" s="21">
        <f t="shared" si="0"/>
        <v>175</v>
      </c>
      <c r="AX7" s="21">
        <f t="shared" si="1"/>
        <v>184</v>
      </c>
      <c r="AY7" s="21">
        <f t="shared" si="2"/>
        <v>95.108695652173907</v>
      </c>
      <c r="AZ7" s="35"/>
    </row>
    <row r="8" spans="1:52" x14ac:dyDescent="0.2">
      <c r="A8" s="19" t="s">
        <v>80</v>
      </c>
      <c r="B8" s="41"/>
      <c r="C8" s="19">
        <v>4</v>
      </c>
      <c r="D8" s="19">
        <v>4</v>
      </c>
      <c r="E8" s="19">
        <v>4</v>
      </c>
      <c r="F8" s="19">
        <v>4</v>
      </c>
      <c r="G8" s="19">
        <v>4</v>
      </c>
      <c r="H8" s="19">
        <v>4</v>
      </c>
      <c r="I8" s="19">
        <v>4</v>
      </c>
      <c r="J8" s="19">
        <v>4</v>
      </c>
      <c r="K8" s="19">
        <v>4</v>
      </c>
      <c r="L8" s="19">
        <v>4</v>
      </c>
      <c r="M8" s="19">
        <v>4</v>
      </c>
      <c r="N8" s="19">
        <v>4</v>
      </c>
      <c r="O8" s="19">
        <v>4</v>
      </c>
      <c r="P8" s="19">
        <v>4</v>
      </c>
      <c r="Q8" s="19">
        <v>4</v>
      </c>
      <c r="R8" s="19">
        <v>4</v>
      </c>
      <c r="S8" s="19">
        <v>4</v>
      </c>
      <c r="T8" s="19">
        <v>4</v>
      </c>
      <c r="U8" s="19">
        <v>4</v>
      </c>
      <c r="V8" s="19">
        <v>4</v>
      </c>
      <c r="W8" s="19">
        <v>4</v>
      </c>
      <c r="X8" s="19">
        <v>4</v>
      </c>
      <c r="Y8" s="19">
        <v>4</v>
      </c>
      <c r="Z8" s="19">
        <v>4</v>
      </c>
      <c r="AA8" s="19">
        <v>4</v>
      </c>
      <c r="AB8" s="19">
        <v>4</v>
      </c>
      <c r="AC8" s="19">
        <v>4</v>
      </c>
      <c r="AD8" s="19">
        <v>4</v>
      </c>
      <c r="AE8" s="19">
        <v>4</v>
      </c>
      <c r="AF8" s="19">
        <v>4</v>
      </c>
      <c r="AG8" s="19">
        <v>4</v>
      </c>
      <c r="AH8" s="19">
        <v>4</v>
      </c>
      <c r="AI8" s="19">
        <v>4</v>
      </c>
      <c r="AJ8" s="19">
        <v>4</v>
      </c>
      <c r="AK8" s="19">
        <v>4</v>
      </c>
      <c r="AL8" s="19">
        <v>4</v>
      </c>
      <c r="AM8" s="19">
        <v>4</v>
      </c>
      <c r="AN8" s="19">
        <v>4</v>
      </c>
      <c r="AO8" s="19">
        <v>4</v>
      </c>
      <c r="AP8" s="19">
        <v>4</v>
      </c>
      <c r="AQ8" s="19">
        <v>4</v>
      </c>
      <c r="AR8" s="19">
        <v>4</v>
      </c>
      <c r="AS8" s="19">
        <v>4</v>
      </c>
      <c r="AT8" s="19">
        <v>4</v>
      </c>
      <c r="AU8" s="19">
        <v>4</v>
      </c>
      <c r="AV8" s="22">
        <v>4</v>
      </c>
      <c r="AW8" s="21">
        <f t="shared" si="0"/>
        <v>184</v>
      </c>
      <c r="AX8" s="21">
        <f t="shared" si="1"/>
        <v>184</v>
      </c>
      <c r="AY8" s="21">
        <f t="shared" si="2"/>
        <v>100</v>
      </c>
      <c r="AZ8" s="35"/>
    </row>
    <row r="9" spans="1:52" x14ac:dyDescent="0.2">
      <c r="A9" s="20" t="s">
        <v>66</v>
      </c>
      <c r="B9" s="41"/>
      <c r="C9" s="20">
        <v>4</v>
      </c>
      <c r="D9" s="20">
        <v>4</v>
      </c>
      <c r="E9" s="20">
        <v>4</v>
      </c>
      <c r="F9" s="20">
        <v>4</v>
      </c>
      <c r="G9" s="20">
        <v>4</v>
      </c>
      <c r="H9" s="20">
        <v>4</v>
      </c>
      <c r="I9" s="20">
        <v>4</v>
      </c>
      <c r="J9" s="20">
        <v>4</v>
      </c>
      <c r="K9" s="20">
        <v>4</v>
      </c>
      <c r="L9" s="20">
        <v>4</v>
      </c>
      <c r="M9" s="20">
        <v>4</v>
      </c>
      <c r="N9" s="20">
        <v>4</v>
      </c>
      <c r="O9" s="20">
        <v>4</v>
      </c>
      <c r="P9" s="20">
        <v>4</v>
      </c>
      <c r="Q9" s="20">
        <v>4</v>
      </c>
      <c r="R9" s="20">
        <v>4</v>
      </c>
      <c r="S9" s="20">
        <v>4</v>
      </c>
      <c r="T9" s="20">
        <v>4</v>
      </c>
      <c r="U9" s="20">
        <v>4</v>
      </c>
      <c r="V9" s="20">
        <v>4</v>
      </c>
      <c r="W9" s="20">
        <v>4</v>
      </c>
      <c r="X9" s="20">
        <v>4</v>
      </c>
      <c r="Y9" s="20">
        <v>4</v>
      </c>
      <c r="Z9" s="20">
        <v>4</v>
      </c>
      <c r="AA9" s="20">
        <v>4</v>
      </c>
      <c r="AB9" s="20">
        <v>4</v>
      </c>
      <c r="AC9" s="20">
        <v>4</v>
      </c>
      <c r="AD9" s="20">
        <v>4</v>
      </c>
      <c r="AE9" s="20">
        <v>4</v>
      </c>
      <c r="AF9" s="20">
        <v>4</v>
      </c>
      <c r="AG9" s="20">
        <v>4</v>
      </c>
      <c r="AH9" s="20">
        <v>4</v>
      </c>
      <c r="AI9" s="20">
        <v>4</v>
      </c>
      <c r="AJ9" s="20">
        <v>4</v>
      </c>
      <c r="AK9" s="20">
        <v>4</v>
      </c>
      <c r="AL9" s="20">
        <v>4</v>
      </c>
      <c r="AM9" s="20">
        <v>4</v>
      </c>
      <c r="AN9" s="20">
        <v>4</v>
      </c>
      <c r="AO9" s="20">
        <v>4</v>
      </c>
      <c r="AP9" s="20">
        <v>4</v>
      </c>
      <c r="AQ9" s="20">
        <v>4</v>
      </c>
      <c r="AR9" s="20">
        <v>4</v>
      </c>
      <c r="AS9" s="20">
        <v>4</v>
      </c>
      <c r="AT9" s="20">
        <v>4</v>
      </c>
      <c r="AU9" s="20">
        <v>4</v>
      </c>
      <c r="AV9" s="23">
        <v>4</v>
      </c>
      <c r="AW9" s="21">
        <f t="shared" si="0"/>
        <v>184</v>
      </c>
      <c r="AX9" s="21">
        <f t="shared" si="1"/>
        <v>184</v>
      </c>
      <c r="AY9" s="21">
        <f t="shared" si="2"/>
        <v>100</v>
      </c>
      <c r="AZ9" s="35"/>
    </row>
    <row r="10" spans="1:52" x14ac:dyDescent="0.2">
      <c r="A10" s="19" t="s">
        <v>68</v>
      </c>
      <c r="B10" s="41"/>
      <c r="C10" s="19">
        <v>4</v>
      </c>
      <c r="D10" s="19">
        <v>4</v>
      </c>
      <c r="E10" s="19">
        <v>4</v>
      </c>
      <c r="F10" s="19">
        <v>4</v>
      </c>
      <c r="G10" s="19">
        <v>4</v>
      </c>
      <c r="H10" s="19">
        <v>4</v>
      </c>
      <c r="I10" s="19">
        <v>4</v>
      </c>
      <c r="J10" s="19">
        <v>4</v>
      </c>
      <c r="K10" s="19">
        <v>4</v>
      </c>
      <c r="L10" s="19">
        <v>4</v>
      </c>
      <c r="M10" s="19">
        <v>4</v>
      </c>
      <c r="N10" s="19">
        <v>4</v>
      </c>
      <c r="O10" s="19">
        <v>4</v>
      </c>
      <c r="P10" s="19">
        <v>4</v>
      </c>
      <c r="Q10" s="19">
        <v>4</v>
      </c>
      <c r="R10" s="19">
        <v>4</v>
      </c>
      <c r="S10" s="19">
        <v>4</v>
      </c>
      <c r="T10" s="19">
        <v>4</v>
      </c>
      <c r="U10" s="19">
        <v>4</v>
      </c>
      <c r="V10" s="19">
        <v>4</v>
      </c>
      <c r="W10" s="19">
        <v>4</v>
      </c>
      <c r="X10" s="19">
        <v>4</v>
      </c>
      <c r="Y10" s="19">
        <v>4</v>
      </c>
      <c r="Z10" s="19">
        <v>4</v>
      </c>
      <c r="AA10" s="19">
        <v>4</v>
      </c>
      <c r="AB10" s="19">
        <v>4</v>
      </c>
      <c r="AC10" s="19">
        <v>4</v>
      </c>
      <c r="AD10" s="19">
        <v>4</v>
      </c>
      <c r="AE10" s="19">
        <v>4</v>
      </c>
      <c r="AF10" s="19">
        <v>4</v>
      </c>
      <c r="AG10" s="19">
        <v>4</v>
      </c>
      <c r="AH10" s="19">
        <v>4</v>
      </c>
      <c r="AI10" s="19">
        <v>4</v>
      </c>
      <c r="AJ10" s="19">
        <v>4</v>
      </c>
      <c r="AK10" s="19">
        <v>4</v>
      </c>
      <c r="AL10" s="19">
        <v>4</v>
      </c>
      <c r="AM10" s="19">
        <v>4</v>
      </c>
      <c r="AN10" s="19">
        <v>4</v>
      </c>
      <c r="AO10" s="19">
        <v>4</v>
      </c>
      <c r="AP10" s="19">
        <v>4</v>
      </c>
      <c r="AQ10" s="19">
        <v>4</v>
      </c>
      <c r="AR10" s="19">
        <v>4</v>
      </c>
      <c r="AS10" s="19">
        <v>4</v>
      </c>
      <c r="AT10" s="19">
        <v>4</v>
      </c>
      <c r="AU10" s="19">
        <v>4</v>
      </c>
      <c r="AV10" s="22">
        <v>4</v>
      </c>
      <c r="AW10" s="21">
        <f t="shared" si="0"/>
        <v>184</v>
      </c>
      <c r="AX10" s="21">
        <f t="shared" si="1"/>
        <v>184</v>
      </c>
      <c r="AY10" s="21">
        <f t="shared" si="2"/>
        <v>100</v>
      </c>
      <c r="AZ10" s="35"/>
    </row>
    <row r="11" spans="1:52" x14ac:dyDescent="0.2">
      <c r="A11" s="20" t="s">
        <v>73</v>
      </c>
      <c r="B11" s="41"/>
      <c r="C11" s="20">
        <v>4</v>
      </c>
      <c r="D11" s="20">
        <v>4</v>
      </c>
      <c r="E11" s="20">
        <v>4</v>
      </c>
      <c r="F11" s="20">
        <v>4</v>
      </c>
      <c r="G11" s="20">
        <v>4</v>
      </c>
      <c r="H11" s="20">
        <v>4</v>
      </c>
      <c r="I11" s="20">
        <v>4</v>
      </c>
      <c r="J11" s="20">
        <v>4</v>
      </c>
      <c r="K11" s="20">
        <v>4</v>
      </c>
      <c r="L11" s="20">
        <v>4</v>
      </c>
      <c r="M11" s="20">
        <v>4</v>
      </c>
      <c r="N11" s="20">
        <v>4</v>
      </c>
      <c r="O11" s="20">
        <v>4</v>
      </c>
      <c r="P11" s="20">
        <v>4</v>
      </c>
      <c r="Q11" s="20">
        <v>4</v>
      </c>
      <c r="R11" s="20">
        <v>4</v>
      </c>
      <c r="S11" s="20">
        <v>4</v>
      </c>
      <c r="T11" s="20">
        <v>4</v>
      </c>
      <c r="U11" s="20">
        <v>4</v>
      </c>
      <c r="V11" s="20">
        <v>4</v>
      </c>
      <c r="W11" s="20">
        <v>4</v>
      </c>
      <c r="X11" s="20">
        <v>4</v>
      </c>
      <c r="Y11" s="20">
        <v>4</v>
      </c>
      <c r="Z11" s="20">
        <v>4</v>
      </c>
      <c r="AA11" s="20">
        <v>4</v>
      </c>
      <c r="AB11" s="20">
        <v>4</v>
      </c>
      <c r="AC11" s="20">
        <v>4</v>
      </c>
      <c r="AD11" s="20">
        <v>4</v>
      </c>
      <c r="AE11" s="20">
        <v>4</v>
      </c>
      <c r="AF11" s="20">
        <v>4</v>
      </c>
      <c r="AG11" s="20">
        <v>4</v>
      </c>
      <c r="AH11" s="20">
        <v>4</v>
      </c>
      <c r="AI11" s="20">
        <v>4</v>
      </c>
      <c r="AJ11" s="20">
        <v>4</v>
      </c>
      <c r="AK11" s="20">
        <v>4</v>
      </c>
      <c r="AL11" s="20">
        <v>4</v>
      </c>
      <c r="AM11" s="20">
        <v>4</v>
      </c>
      <c r="AN11" s="20">
        <v>4</v>
      </c>
      <c r="AO11" s="20">
        <v>4</v>
      </c>
      <c r="AP11" s="20">
        <v>4</v>
      </c>
      <c r="AQ11" s="20">
        <v>4</v>
      </c>
      <c r="AR11" s="20">
        <v>4</v>
      </c>
      <c r="AS11" s="20">
        <v>4</v>
      </c>
      <c r="AT11" s="20">
        <v>4</v>
      </c>
      <c r="AU11" s="20">
        <v>4</v>
      </c>
      <c r="AV11" s="23">
        <v>4</v>
      </c>
      <c r="AW11" s="21">
        <f t="shared" si="0"/>
        <v>184</v>
      </c>
      <c r="AX11" s="21">
        <f t="shared" si="1"/>
        <v>184</v>
      </c>
      <c r="AY11" s="21">
        <f t="shared" si="2"/>
        <v>100</v>
      </c>
      <c r="AZ11" s="35"/>
    </row>
    <row r="12" spans="1:52" x14ac:dyDescent="0.2">
      <c r="A12" s="19" t="s">
        <v>115</v>
      </c>
      <c r="B12" s="41"/>
      <c r="C12" s="19">
        <v>3</v>
      </c>
      <c r="D12" s="19">
        <v>4</v>
      </c>
      <c r="E12" s="19">
        <v>3</v>
      </c>
      <c r="F12" s="19">
        <v>3</v>
      </c>
      <c r="G12" s="19">
        <v>4</v>
      </c>
      <c r="H12" s="19">
        <v>4</v>
      </c>
      <c r="I12" s="19">
        <v>3</v>
      </c>
      <c r="J12" s="19">
        <v>3</v>
      </c>
      <c r="K12" s="19">
        <v>4</v>
      </c>
      <c r="L12" s="19">
        <v>4</v>
      </c>
      <c r="M12" s="19">
        <v>4</v>
      </c>
      <c r="N12" s="19">
        <v>4</v>
      </c>
      <c r="O12" s="19">
        <v>4</v>
      </c>
      <c r="P12" s="19">
        <v>4</v>
      </c>
      <c r="Q12" s="19">
        <v>4</v>
      </c>
      <c r="R12" s="19">
        <v>4</v>
      </c>
      <c r="S12" s="19">
        <v>4</v>
      </c>
      <c r="T12" s="19">
        <v>4</v>
      </c>
      <c r="U12" s="19">
        <v>4</v>
      </c>
      <c r="V12" s="19">
        <v>4</v>
      </c>
      <c r="W12" s="19">
        <v>4</v>
      </c>
      <c r="X12" s="19">
        <v>4</v>
      </c>
      <c r="Y12" s="19">
        <v>3</v>
      </c>
      <c r="Z12" s="19">
        <v>4</v>
      </c>
      <c r="AA12" s="19">
        <v>4</v>
      </c>
      <c r="AB12" s="19">
        <v>4</v>
      </c>
      <c r="AC12" s="19">
        <v>4</v>
      </c>
      <c r="AD12" s="19">
        <v>4</v>
      </c>
      <c r="AE12" s="19">
        <v>4</v>
      </c>
      <c r="AF12" s="19">
        <v>4</v>
      </c>
      <c r="AG12" s="19">
        <v>4</v>
      </c>
      <c r="AH12" s="19">
        <v>4</v>
      </c>
      <c r="AI12" s="19">
        <v>4</v>
      </c>
      <c r="AJ12" s="19">
        <v>4</v>
      </c>
      <c r="AK12" s="19">
        <v>4</v>
      </c>
      <c r="AL12" s="19">
        <v>4</v>
      </c>
      <c r="AM12" s="19">
        <v>4</v>
      </c>
      <c r="AN12" s="19">
        <v>4</v>
      </c>
      <c r="AO12" s="19">
        <v>4</v>
      </c>
      <c r="AP12" s="19">
        <v>4</v>
      </c>
      <c r="AQ12" s="19">
        <v>4</v>
      </c>
      <c r="AR12" s="19">
        <v>4</v>
      </c>
      <c r="AS12" s="19">
        <v>3</v>
      </c>
      <c r="AT12" s="19">
        <v>4</v>
      </c>
      <c r="AU12" s="19">
        <v>4</v>
      </c>
      <c r="AV12" s="22">
        <v>4</v>
      </c>
      <c r="AW12" s="21">
        <f t="shared" si="0"/>
        <v>177</v>
      </c>
      <c r="AX12" s="21">
        <f t="shared" si="1"/>
        <v>184</v>
      </c>
      <c r="AY12" s="21">
        <f t="shared" si="2"/>
        <v>96.195652173913047</v>
      </c>
      <c r="AZ12" s="35"/>
    </row>
    <row r="13" spans="1:52" x14ac:dyDescent="0.2">
      <c r="A13" s="20" t="s">
        <v>85</v>
      </c>
      <c r="B13" s="41"/>
      <c r="C13" s="20">
        <v>3</v>
      </c>
      <c r="D13" s="20">
        <v>3</v>
      </c>
      <c r="E13" s="20">
        <v>3</v>
      </c>
      <c r="F13" s="20">
        <v>3</v>
      </c>
      <c r="G13" s="20">
        <v>3</v>
      </c>
      <c r="H13" s="20">
        <v>3</v>
      </c>
      <c r="I13" s="20">
        <v>3</v>
      </c>
      <c r="J13" s="20">
        <v>3</v>
      </c>
      <c r="K13" s="20">
        <v>3</v>
      </c>
      <c r="L13" s="20">
        <v>3</v>
      </c>
      <c r="M13" s="20">
        <v>3</v>
      </c>
      <c r="N13" s="20">
        <v>3</v>
      </c>
      <c r="O13" s="20">
        <v>3</v>
      </c>
      <c r="P13" s="20">
        <v>3</v>
      </c>
      <c r="Q13" s="20">
        <v>3</v>
      </c>
      <c r="R13" s="20">
        <v>3</v>
      </c>
      <c r="S13" s="20">
        <v>3</v>
      </c>
      <c r="T13" s="20">
        <v>3</v>
      </c>
      <c r="U13" s="20">
        <v>3</v>
      </c>
      <c r="V13" s="20">
        <v>3</v>
      </c>
      <c r="W13" s="20">
        <v>3</v>
      </c>
      <c r="X13" s="20">
        <v>3</v>
      </c>
      <c r="Y13" s="20">
        <v>3</v>
      </c>
      <c r="Z13" s="20">
        <v>3</v>
      </c>
      <c r="AA13" s="20">
        <v>3</v>
      </c>
      <c r="AB13" s="20">
        <v>3</v>
      </c>
      <c r="AC13" s="20">
        <v>3</v>
      </c>
      <c r="AD13" s="20">
        <v>3</v>
      </c>
      <c r="AE13" s="20">
        <v>3</v>
      </c>
      <c r="AF13" s="20">
        <v>3</v>
      </c>
      <c r="AG13" s="20">
        <v>3</v>
      </c>
      <c r="AH13" s="20">
        <v>3</v>
      </c>
      <c r="AI13" s="20">
        <v>3</v>
      </c>
      <c r="AJ13" s="20">
        <v>3</v>
      </c>
      <c r="AK13" s="20">
        <v>3</v>
      </c>
      <c r="AL13" s="20">
        <v>3</v>
      </c>
      <c r="AM13" s="20">
        <v>3</v>
      </c>
      <c r="AN13" s="20">
        <v>3</v>
      </c>
      <c r="AO13" s="20">
        <v>3</v>
      </c>
      <c r="AP13" s="20">
        <v>3</v>
      </c>
      <c r="AQ13" s="20">
        <v>3</v>
      </c>
      <c r="AR13" s="20">
        <v>3</v>
      </c>
      <c r="AS13" s="20">
        <v>3</v>
      </c>
      <c r="AT13" s="20">
        <v>3</v>
      </c>
      <c r="AU13" s="20">
        <v>3</v>
      </c>
      <c r="AV13" s="23">
        <v>3</v>
      </c>
      <c r="AW13" s="21">
        <f t="shared" si="0"/>
        <v>138</v>
      </c>
      <c r="AX13" s="21">
        <f t="shared" si="1"/>
        <v>184</v>
      </c>
      <c r="AY13" s="21">
        <f t="shared" si="2"/>
        <v>75</v>
      </c>
      <c r="AZ13" s="35"/>
    </row>
    <row r="14" spans="1:52" x14ac:dyDescent="0.2">
      <c r="A14" s="19" t="s">
        <v>93</v>
      </c>
      <c r="B14" s="41"/>
      <c r="C14" s="19">
        <v>4</v>
      </c>
      <c r="D14" s="19">
        <v>4</v>
      </c>
      <c r="E14" s="19">
        <v>4</v>
      </c>
      <c r="F14" s="19">
        <v>4</v>
      </c>
      <c r="G14" s="19">
        <v>4</v>
      </c>
      <c r="H14" s="19">
        <v>4</v>
      </c>
      <c r="I14" s="19">
        <v>4</v>
      </c>
      <c r="J14" s="19">
        <v>4</v>
      </c>
      <c r="K14" s="19">
        <v>4</v>
      </c>
      <c r="L14" s="19">
        <v>4</v>
      </c>
      <c r="M14" s="19">
        <v>4</v>
      </c>
      <c r="N14" s="19">
        <v>4</v>
      </c>
      <c r="O14" s="19">
        <v>4</v>
      </c>
      <c r="P14" s="19">
        <v>4</v>
      </c>
      <c r="Q14" s="19">
        <v>4</v>
      </c>
      <c r="R14" s="19">
        <v>4</v>
      </c>
      <c r="S14" s="19">
        <v>3</v>
      </c>
      <c r="T14" s="19">
        <v>4</v>
      </c>
      <c r="U14" s="19">
        <v>4</v>
      </c>
      <c r="V14" s="19">
        <v>4</v>
      </c>
      <c r="W14" s="19">
        <v>4</v>
      </c>
      <c r="X14" s="19">
        <v>4</v>
      </c>
      <c r="Y14" s="19">
        <v>4</v>
      </c>
      <c r="Z14" s="19">
        <v>3</v>
      </c>
      <c r="AA14" s="19">
        <v>3</v>
      </c>
      <c r="AB14" s="19">
        <v>4</v>
      </c>
      <c r="AC14" s="19">
        <v>4</v>
      </c>
      <c r="AD14" s="19">
        <v>4</v>
      </c>
      <c r="AE14" s="19">
        <v>4</v>
      </c>
      <c r="AF14" s="19">
        <v>4</v>
      </c>
      <c r="AG14" s="19">
        <v>4</v>
      </c>
      <c r="AH14" s="19">
        <v>4</v>
      </c>
      <c r="AI14" s="19">
        <v>4</v>
      </c>
      <c r="AJ14" s="19">
        <v>4</v>
      </c>
      <c r="AK14" s="19">
        <v>4</v>
      </c>
      <c r="AL14" s="19">
        <v>4</v>
      </c>
      <c r="AM14" s="19">
        <v>4</v>
      </c>
      <c r="AN14" s="19">
        <v>4</v>
      </c>
      <c r="AO14" s="19">
        <v>4</v>
      </c>
      <c r="AP14" s="19">
        <v>4</v>
      </c>
      <c r="AQ14" s="19">
        <v>3</v>
      </c>
      <c r="AR14" s="19">
        <v>4</v>
      </c>
      <c r="AS14" s="19">
        <v>4</v>
      </c>
      <c r="AT14" s="19">
        <v>4</v>
      </c>
      <c r="AU14" s="19">
        <v>4</v>
      </c>
      <c r="AV14" s="22">
        <v>4</v>
      </c>
      <c r="AW14" s="21">
        <f t="shared" si="0"/>
        <v>180</v>
      </c>
      <c r="AX14" s="21">
        <f t="shared" si="1"/>
        <v>184</v>
      </c>
      <c r="AY14" s="21">
        <f t="shared" si="2"/>
        <v>97.826086956521735</v>
      </c>
      <c r="AZ14" s="35"/>
    </row>
    <row r="15" spans="1:52" x14ac:dyDescent="0.2">
      <c r="A15" s="20" t="s">
        <v>102</v>
      </c>
      <c r="B15" s="41"/>
      <c r="C15" s="20">
        <v>3</v>
      </c>
      <c r="D15" s="20">
        <v>4</v>
      </c>
      <c r="E15" s="20">
        <v>4</v>
      </c>
      <c r="F15" s="20">
        <v>4</v>
      </c>
      <c r="G15" s="20">
        <v>3</v>
      </c>
      <c r="H15" s="20">
        <v>4</v>
      </c>
      <c r="I15" s="20">
        <v>4</v>
      </c>
      <c r="J15" s="20">
        <v>3</v>
      </c>
      <c r="K15" s="20">
        <v>4</v>
      </c>
      <c r="L15" s="20">
        <v>3</v>
      </c>
      <c r="M15" s="20">
        <v>4</v>
      </c>
      <c r="N15" s="20">
        <v>4</v>
      </c>
      <c r="O15" s="20">
        <v>4</v>
      </c>
      <c r="P15" s="20">
        <v>3</v>
      </c>
      <c r="Q15" s="20">
        <v>4</v>
      </c>
      <c r="R15" s="20">
        <v>4</v>
      </c>
      <c r="S15" s="20">
        <v>4</v>
      </c>
      <c r="T15" s="20">
        <v>4</v>
      </c>
      <c r="U15" s="20">
        <v>3</v>
      </c>
      <c r="V15" s="20">
        <v>4</v>
      </c>
      <c r="W15" s="20">
        <v>3</v>
      </c>
      <c r="X15" s="20">
        <v>4</v>
      </c>
      <c r="Y15" s="20">
        <v>3</v>
      </c>
      <c r="Z15" s="20">
        <v>4</v>
      </c>
      <c r="AA15" s="20">
        <v>4</v>
      </c>
      <c r="AB15" s="20">
        <v>4</v>
      </c>
      <c r="AC15" s="20">
        <v>4</v>
      </c>
      <c r="AD15" s="20">
        <v>4</v>
      </c>
      <c r="AE15" s="20">
        <v>4</v>
      </c>
      <c r="AF15" s="20">
        <v>4</v>
      </c>
      <c r="AG15" s="20">
        <v>3</v>
      </c>
      <c r="AH15" s="20">
        <v>3</v>
      </c>
      <c r="AI15" s="20">
        <v>4</v>
      </c>
      <c r="AJ15" s="20">
        <v>4</v>
      </c>
      <c r="AK15" s="20">
        <v>4</v>
      </c>
      <c r="AL15" s="20">
        <v>3</v>
      </c>
      <c r="AM15" s="20">
        <v>4</v>
      </c>
      <c r="AN15" s="20">
        <v>4</v>
      </c>
      <c r="AO15" s="20">
        <v>3</v>
      </c>
      <c r="AP15" s="20">
        <v>4</v>
      </c>
      <c r="AQ15" s="20">
        <v>4</v>
      </c>
      <c r="AR15" s="20">
        <v>3</v>
      </c>
      <c r="AS15" s="20">
        <v>3</v>
      </c>
      <c r="AT15" s="20">
        <v>4</v>
      </c>
      <c r="AU15" s="20">
        <v>3</v>
      </c>
      <c r="AV15" s="23">
        <v>4</v>
      </c>
      <c r="AW15" s="21">
        <f t="shared" si="0"/>
        <v>169</v>
      </c>
      <c r="AX15" s="21">
        <f t="shared" si="1"/>
        <v>184</v>
      </c>
      <c r="AY15" s="21">
        <f t="shared" si="2"/>
        <v>91.847826086956516</v>
      </c>
      <c r="AZ15" s="35"/>
    </row>
    <row r="16" spans="1:52" x14ac:dyDescent="0.2">
      <c r="A16" s="19" t="s">
        <v>52</v>
      </c>
      <c r="B16" s="41"/>
      <c r="C16" s="19">
        <v>3</v>
      </c>
      <c r="D16" s="19">
        <v>3</v>
      </c>
      <c r="E16" s="19">
        <v>3</v>
      </c>
      <c r="F16" s="19">
        <v>3</v>
      </c>
      <c r="G16" s="19">
        <v>3</v>
      </c>
      <c r="H16" s="19">
        <v>3</v>
      </c>
      <c r="I16" s="19">
        <v>3</v>
      </c>
      <c r="J16" s="19">
        <v>3</v>
      </c>
      <c r="K16" s="19">
        <v>3</v>
      </c>
      <c r="L16" s="19">
        <v>3</v>
      </c>
      <c r="M16" s="19">
        <v>3</v>
      </c>
      <c r="N16" s="19">
        <v>3</v>
      </c>
      <c r="O16" s="19">
        <v>3</v>
      </c>
      <c r="P16" s="19">
        <v>3</v>
      </c>
      <c r="Q16" s="19">
        <v>3</v>
      </c>
      <c r="R16" s="19">
        <v>3</v>
      </c>
      <c r="S16" s="19">
        <v>3</v>
      </c>
      <c r="T16" s="19">
        <v>3</v>
      </c>
      <c r="U16" s="19">
        <v>3</v>
      </c>
      <c r="V16" s="19">
        <v>3</v>
      </c>
      <c r="W16" s="19">
        <v>3</v>
      </c>
      <c r="X16" s="19">
        <v>3</v>
      </c>
      <c r="Y16" s="19">
        <v>3</v>
      </c>
      <c r="Z16" s="19">
        <v>3</v>
      </c>
      <c r="AA16" s="19">
        <v>3</v>
      </c>
      <c r="AB16" s="19">
        <v>3</v>
      </c>
      <c r="AC16" s="19">
        <v>3</v>
      </c>
      <c r="AD16" s="19">
        <v>3</v>
      </c>
      <c r="AE16" s="19">
        <v>3</v>
      </c>
      <c r="AF16" s="19">
        <v>3</v>
      </c>
      <c r="AG16" s="19">
        <v>3</v>
      </c>
      <c r="AH16" s="19">
        <v>3</v>
      </c>
      <c r="AI16" s="19">
        <v>3</v>
      </c>
      <c r="AJ16" s="19">
        <v>3</v>
      </c>
      <c r="AK16" s="19">
        <v>3</v>
      </c>
      <c r="AL16" s="19">
        <v>3</v>
      </c>
      <c r="AM16" s="19">
        <v>3</v>
      </c>
      <c r="AN16" s="19">
        <v>3</v>
      </c>
      <c r="AO16" s="19">
        <v>3</v>
      </c>
      <c r="AP16" s="19">
        <v>3</v>
      </c>
      <c r="AQ16" s="19">
        <v>3</v>
      </c>
      <c r="AR16" s="19">
        <v>3</v>
      </c>
      <c r="AS16" s="19">
        <v>3</v>
      </c>
      <c r="AT16" s="19">
        <v>3</v>
      </c>
      <c r="AU16" s="19">
        <v>3</v>
      </c>
      <c r="AV16" s="22">
        <v>3</v>
      </c>
      <c r="AW16" s="21">
        <f t="shared" si="0"/>
        <v>138</v>
      </c>
      <c r="AX16" s="21">
        <f t="shared" si="1"/>
        <v>184</v>
      </c>
      <c r="AY16" s="21">
        <f t="shared" si="2"/>
        <v>75</v>
      </c>
      <c r="AZ16" s="35"/>
    </row>
    <row r="17" spans="1:52" x14ac:dyDescent="0.2">
      <c r="A17" s="20" t="s">
        <v>113</v>
      </c>
      <c r="B17" s="41"/>
      <c r="C17" s="20">
        <v>3</v>
      </c>
      <c r="D17" s="20">
        <v>3</v>
      </c>
      <c r="E17" s="20">
        <v>4</v>
      </c>
      <c r="F17" s="20">
        <v>4</v>
      </c>
      <c r="G17" s="20">
        <v>4</v>
      </c>
      <c r="H17" s="20">
        <v>4</v>
      </c>
      <c r="I17" s="20">
        <v>3</v>
      </c>
      <c r="J17" s="20">
        <v>4</v>
      </c>
      <c r="K17" s="20">
        <v>3</v>
      </c>
      <c r="L17" s="20">
        <v>3</v>
      </c>
      <c r="M17" s="20">
        <v>4</v>
      </c>
      <c r="N17" s="20">
        <v>4</v>
      </c>
      <c r="O17" s="20">
        <v>3</v>
      </c>
      <c r="P17" s="20">
        <v>3</v>
      </c>
      <c r="Q17" s="20">
        <v>3</v>
      </c>
      <c r="R17" s="20">
        <v>4</v>
      </c>
      <c r="S17" s="20">
        <v>3</v>
      </c>
      <c r="T17" s="20">
        <v>3</v>
      </c>
      <c r="U17" s="20">
        <v>4</v>
      </c>
      <c r="V17" s="20">
        <v>3</v>
      </c>
      <c r="W17" s="20">
        <v>3</v>
      </c>
      <c r="X17" s="20">
        <v>3</v>
      </c>
      <c r="Y17" s="20">
        <v>3</v>
      </c>
      <c r="Z17" s="20">
        <v>3</v>
      </c>
      <c r="AA17" s="20">
        <v>3</v>
      </c>
      <c r="AB17" s="20">
        <v>4</v>
      </c>
      <c r="AC17" s="20">
        <v>3</v>
      </c>
      <c r="AD17" s="20">
        <v>4</v>
      </c>
      <c r="AE17" s="20">
        <v>4</v>
      </c>
      <c r="AF17" s="20">
        <v>4</v>
      </c>
      <c r="AG17" s="20">
        <v>3</v>
      </c>
      <c r="AH17" s="20">
        <v>3</v>
      </c>
      <c r="AI17" s="20">
        <v>4</v>
      </c>
      <c r="AJ17" s="20">
        <v>3</v>
      </c>
      <c r="AK17" s="20">
        <v>3</v>
      </c>
      <c r="AL17" s="20">
        <v>3</v>
      </c>
      <c r="AM17" s="20">
        <v>3</v>
      </c>
      <c r="AN17" s="20">
        <v>3</v>
      </c>
      <c r="AO17" s="20">
        <v>3</v>
      </c>
      <c r="AP17" s="20">
        <v>3</v>
      </c>
      <c r="AQ17" s="20">
        <v>3</v>
      </c>
      <c r="AR17" s="20">
        <v>3</v>
      </c>
      <c r="AS17" s="20">
        <v>3</v>
      </c>
      <c r="AT17" s="20">
        <v>3</v>
      </c>
      <c r="AU17" s="20">
        <v>3</v>
      </c>
      <c r="AV17" s="23">
        <v>3</v>
      </c>
      <c r="AW17" s="21">
        <f t="shared" si="0"/>
        <v>152</v>
      </c>
      <c r="AX17" s="21">
        <f t="shared" si="1"/>
        <v>184</v>
      </c>
      <c r="AY17" s="21">
        <f t="shared" si="2"/>
        <v>82.608695652173907</v>
      </c>
      <c r="AZ17" s="35"/>
    </row>
    <row r="18" spans="1:52" x14ac:dyDescent="0.2">
      <c r="A18" s="19" t="s">
        <v>64</v>
      </c>
      <c r="B18" s="41"/>
      <c r="C18" s="19">
        <v>3</v>
      </c>
      <c r="D18" s="19">
        <v>3</v>
      </c>
      <c r="E18" s="19">
        <v>3</v>
      </c>
      <c r="F18" s="19">
        <v>3</v>
      </c>
      <c r="G18" s="19">
        <v>3</v>
      </c>
      <c r="H18" s="19">
        <v>3</v>
      </c>
      <c r="I18" s="19">
        <v>3</v>
      </c>
      <c r="J18" s="19">
        <v>3</v>
      </c>
      <c r="K18" s="19">
        <v>3</v>
      </c>
      <c r="L18" s="19">
        <v>3</v>
      </c>
      <c r="M18" s="19">
        <v>3</v>
      </c>
      <c r="N18" s="19">
        <v>3</v>
      </c>
      <c r="O18" s="19">
        <v>3</v>
      </c>
      <c r="P18" s="19">
        <v>3</v>
      </c>
      <c r="Q18" s="19">
        <v>3</v>
      </c>
      <c r="R18" s="19">
        <v>3</v>
      </c>
      <c r="S18" s="19">
        <v>3</v>
      </c>
      <c r="T18" s="19">
        <v>3</v>
      </c>
      <c r="U18" s="19">
        <v>3</v>
      </c>
      <c r="V18" s="19">
        <v>3</v>
      </c>
      <c r="W18" s="19">
        <v>3</v>
      </c>
      <c r="X18" s="19">
        <v>3</v>
      </c>
      <c r="Y18" s="19">
        <v>3</v>
      </c>
      <c r="Z18" s="19">
        <v>3</v>
      </c>
      <c r="AA18" s="19">
        <v>3</v>
      </c>
      <c r="AB18" s="19">
        <v>3</v>
      </c>
      <c r="AC18" s="19">
        <v>3</v>
      </c>
      <c r="AD18" s="19">
        <v>3</v>
      </c>
      <c r="AE18" s="19">
        <v>3</v>
      </c>
      <c r="AF18" s="19">
        <v>3</v>
      </c>
      <c r="AG18" s="19">
        <v>3</v>
      </c>
      <c r="AH18" s="19">
        <v>3</v>
      </c>
      <c r="AI18" s="19">
        <v>3</v>
      </c>
      <c r="AJ18" s="19">
        <v>3</v>
      </c>
      <c r="AK18" s="19">
        <v>3</v>
      </c>
      <c r="AL18" s="19">
        <v>3</v>
      </c>
      <c r="AM18" s="19">
        <v>3</v>
      </c>
      <c r="AN18" s="19">
        <v>3</v>
      </c>
      <c r="AO18" s="19">
        <v>3</v>
      </c>
      <c r="AP18" s="19">
        <v>3</v>
      </c>
      <c r="AQ18" s="19">
        <v>3</v>
      </c>
      <c r="AR18" s="19">
        <v>3</v>
      </c>
      <c r="AS18" s="19">
        <v>3</v>
      </c>
      <c r="AT18" s="19">
        <v>3</v>
      </c>
      <c r="AU18" s="19">
        <v>3</v>
      </c>
      <c r="AV18" s="22">
        <v>3</v>
      </c>
      <c r="AW18" s="21">
        <f t="shared" si="0"/>
        <v>138</v>
      </c>
      <c r="AX18" s="21">
        <f t="shared" si="1"/>
        <v>184</v>
      </c>
      <c r="AY18" s="21">
        <f t="shared" si="2"/>
        <v>75</v>
      </c>
      <c r="AZ18" s="35"/>
    </row>
    <row r="19" spans="1:52" x14ac:dyDescent="0.2">
      <c r="A19" s="20" t="s">
        <v>104</v>
      </c>
      <c r="B19" s="41"/>
      <c r="C19" s="20">
        <v>2</v>
      </c>
      <c r="D19" s="20">
        <v>3</v>
      </c>
      <c r="E19" s="20">
        <v>3</v>
      </c>
      <c r="F19" s="20">
        <v>4</v>
      </c>
      <c r="G19" s="20">
        <v>3</v>
      </c>
      <c r="H19" s="20">
        <v>3</v>
      </c>
      <c r="I19" s="20">
        <v>3</v>
      </c>
      <c r="J19" s="20">
        <v>3</v>
      </c>
      <c r="K19" s="20">
        <v>3</v>
      </c>
      <c r="L19" s="20">
        <v>4</v>
      </c>
      <c r="M19" s="20">
        <v>4</v>
      </c>
      <c r="N19" s="20">
        <v>4</v>
      </c>
      <c r="O19" s="20">
        <v>4</v>
      </c>
      <c r="P19" s="20">
        <v>4</v>
      </c>
      <c r="Q19" s="20">
        <v>4</v>
      </c>
      <c r="R19" s="20">
        <v>4</v>
      </c>
      <c r="S19" s="20">
        <v>4</v>
      </c>
      <c r="T19" s="20">
        <v>3</v>
      </c>
      <c r="U19" s="20">
        <v>4</v>
      </c>
      <c r="V19" s="20">
        <v>4</v>
      </c>
      <c r="W19" s="20">
        <v>4</v>
      </c>
      <c r="X19" s="20">
        <v>4</v>
      </c>
      <c r="Y19" s="20">
        <v>3</v>
      </c>
      <c r="Z19" s="20">
        <v>3</v>
      </c>
      <c r="AA19" s="20">
        <v>3</v>
      </c>
      <c r="AB19" s="20">
        <v>4</v>
      </c>
      <c r="AC19" s="20">
        <v>3</v>
      </c>
      <c r="AD19" s="20">
        <v>3</v>
      </c>
      <c r="AE19" s="20">
        <v>3</v>
      </c>
      <c r="AF19" s="20">
        <v>3</v>
      </c>
      <c r="AG19" s="20">
        <v>4</v>
      </c>
      <c r="AH19" s="20">
        <v>4</v>
      </c>
      <c r="AI19" s="20">
        <v>4</v>
      </c>
      <c r="AJ19" s="20">
        <v>3</v>
      </c>
      <c r="AK19" s="20">
        <v>4</v>
      </c>
      <c r="AL19" s="20">
        <v>3</v>
      </c>
      <c r="AM19" s="20">
        <v>4</v>
      </c>
      <c r="AN19" s="20">
        <v>4</v>
      </c>
      <c r="AO19" s="20">
        <v>4</v>
      </c>
      <c r="AP19" s="20">
        <v>4</v>
      </c>
      <c r="AQ19" s="20">
        <v>3</v>
      </c>
      <c r="AR19" s="20">
        <v>3</v>
      </c>
      <c r="AS19" s="20">
        <v>4</v>
      </c>
      <c r="AT19" s="20">
        <v>3</v>
      </c>
      <c r="AU19" s="20">
        <v>3</v>
      </c>
      <c r="AV19" s="23">
        <v>3</v>
      </c>
      <c r="AW19" s="21">
        <f t="shared" si="0"/>
        <v>160</v>
      </c>
      <c r="AX19" s="21">
        <f t="shared" si="1"/>
        <v>184</v>
      </c>
      <c r="AY19" s="21">
        <f t="shared" si="2"/>
        <v>86.956521739130437</v>
      </c>
      <c r="AZ19" s="35"/>
    </row>
    <row r="20" spans="1:52" x14ac:dyDescent="0.2">
      <c r="A20" s="19" t="s">
        <v>122</v>
      </c>
      <c r="B20" s="41"/>
      <c r="C20" s="19">
        <v>2</v>
      </c>
      <c r="D20" s="19">
        <v>3</v>
      </c>
      <c r="E20" s="19">
        <v>3</v>
      </c>
      <c r="F20" s="19">
        <v>2</v>
      </c>
      <c r="G20" s="19">
        <v>3</v>
      </c>
      <c r="H20" s="19">
        <v>3</v>
      </c>
      <c r="I20" s="19">
        <v>3</v>
      </c>
      <c r="J20" s="19">
        <v>3</v>
      </c>
      <c r="K20" s="19">
        <v>3</v>
      </c>
      <c r="L20" s="19">
        <v>3</v>
      </c>
      <c r="M20" s="19">
        <v>2</v>
      </c>
      <c r="N20" s="19">
        <v>3</v>
      </c>
      <c r="O20" s="19">
        <v>3</v>
      </c>
      <c r="P20" s="19">
        <v>3</v>
      </c>
      <c r="Q20" s="19">
        <v>2</v>
      </c>
      <c r="R20" s="19">
        <v>3</v>
      </c>
      <c r="S20" s="19">
        <v>3</v>
      </c>
      <c r="T20" s="19">
        <v>3</v>
      </c>
      <c r="U20" s="19">
        <v>3</v>
      </c>
      <c r="V20" s="19">
        <v>3</v>
      </c>
      <c r="W20" s="19">
        <v>2</v>
      </c>
      <c r="X20" s="19">
        <v>3</v>
      </c>
      <c r="Y20" s="19">
        <v>2</v>
      </c>
      <c r="Z20" s="19">
        <v>3</v>
      </c>
      <c r="AA20" s="19">
        <v>2</v>
      </c>
      <c r="AB20" s="19">
        <v>3</v>
      </c>
      <c r="AC20" s="19">
        <v>3</v>
      </c>
      <c r="AD20" s="19">
        <v>3</v>
      </c>
      <c r="AE20" s="19">
        <v>3</v>
      </c>
      <c r="AF20" s="19">
        <v>3</v>
      </c>
      <c r="AG20" s="19">
        <v>3</v>
      </c>
      <c r="AH20" s="19">
        <v>3</v>
      </c>
      <c r="AI20" s="19">
        <v>3</v>
      </c>
      <c r="AJ20" s="19">
        <v>3</v>
      </c>
      <c r="AK20" s="19">
        <v>2</v>
      </c>
      <c r="AL20" s="19">
        <v>3</v>
      </c>
      <c r="AM20" s="19">
        <v>3</v>
      </c>
      <c r="AN20" s="19">
        <v>3</v>
      </c>
      <c r="AO20" s="19">
        <v>3</v>
      </c>
      <c r="AP20" s="19">
        <v>3</v>
      </c>
      <c r="AQ20" s="19">
        <v>2</v>
      </c>
      <c r="AR20" s="19">
        <v>3</v>
      </c>
      <c r="AS20" s="19">
        <v>3</v>
      </c>
      <c r="AT20" s="19">
        <v>3</v>
      </c>
      <c r="AU20" s="19">
        <v>3</v>
      </c>
      <c r="AV20" s="22">
        <v>3</v>
      </c>
      <c r="AW20" s="21">
        <f t="shared" si="0"/>
        <v>129</v>
      </c>
      <c r="AX20" s="21">
        <f t="shared" si="1"/>
        <v>184</v>
      </c>
      <c r="AY20" s="21">
        <f t="shared" si="2"/>
        <v>70.108695652173907</v>
      </c>
      <c r="AZ20" s="35"/>
    </row>
    <row r="21" spans="1:52" x14ac:dyDescent="0.2">
      <c r="A21" s="20" t="s">
        <v>95</v>
      </c>
      <c r="B21" s="41"/>
      <c r="C21" s="20">
        <v>3</v>
      </c>
      <c r="D21" s="20">
        <v>3</v>
      </c>
      <c r="E21" s="20">
        <v>4</v>
      </c>
      <c r="F21" s="20">
        <v>4</v>
      </c>
      <c r="G21" s="20">
        <v>3</v>
      </c>
      <c r="H21" s="20">
        <v>4</v>
      </c>
      <c r="I21" s="20">
        <v>3</v>
      </c>
      <c r="J21" s="20">
        <v>4</v>
      </c>
      <c r="K21" s="20">
        <v>3</v>
      </c>
      <c r="L21" s="20">
        <v>3</v>
      </c>
      <c r="M21" s="20">
        <v>3</v>
      </c>
      <c r="N21" s="20">
        <v>4</v>
      </c>
      <c r="O21" s="20">
        <v>4</v>
      </c>
      <c r="P21" s="20">
        <v>3</v>
      </c>
      <c r="Q21" s="20">
        <v>4</v>
      </c>
      <c r="R21" s="20">
        <v>3</v>
      </c>
      <c r="S21" s="20">
        <v>3</v>
      </c>
      <c r="T21" s="20">
        <v>4</v>
      </c>
      <c r="U21" s="20">
        <v>3</v>
      </c>
      <c r="V21" s="20">
        <v>3</v>
      </c>
      <c r="W21" s="20">
        <v>3</v>
      </c>
      <c r="X21" s="20">
        <v>4</v>
      </c>
      <c r="Y21" s="20">
        <v>4</v>
      </c>
      <c r="Z21" s="20">
        <v>4</v>
      </c>
      <c r="AA21" s="20">
        <v>4</v>
      </c>
      <c r="AB21" s="20">
        <v>3</v>
      </c>
      <c r="AC21" s="20">
        <v>3</v>
      </c>
      <c r="AD21" s="20">
        <v>3</v>
      </c>
      <c r="AE21" s="20">
        <v>4</v>
      </c>
      <c r="AF21" s="20">
        <v>4</v>
      </c>
      <c r="AG21" s="20">
        <v>4</v>
      </c>
      <c r="AH21" s="20">
        <v>4</v>
      </c>
      <c r="AI21" s="20">
        <v>3</v>
      </c>
      <c r="AJ21" s="20">
        <v>4</v>
      </c>
      <c r="AK21" s="20">
        <v>4</v>
      </c>
      <c r="AL21" s="20">
        <v>3</v>
      </c>
      <c r="AM21" s="20">
        <v>4</v>
      </c>
      <c r="AN21" s="20">
        <v>4</v>
      </c>
      <c r="AO21" s="20">
        <v>3</v>
      </c>
      <c r="AP21" s="20">
        <v>4</v>
      </c>
      <c r="AQ21" s="20">
        <v>3</v>
      </c>
      <c r="AR21" s="20">
        <v>4</v>
      </c>
      <c r="AS21" s="20">
        <v>3</v>
      </c>
      <c r="AT21" s="20">
        <v>4</v>
      </c>
      <c r="AU21" s="20">
        <v>4</v>
      </c>
      <c r="AV21" s="23">
        <v>4</v>
      </c>
      <c r="AW21" s="21">
        <f t="shared" si="0"/>
        <v>163</v>
      </c>
      <c r="AX21" s="21">
        <f t="shared" si="1"/>
        <v>184</v>
      </c>
      <c r="AY21" s="21">
        <f t="shared" si="2"/>
        <v>88.58695652173914</v>
      </c>
      <c r="AZ21" s="35"/>
    </row>
    <row r="22" spans="1:52" x14ac:dyDescent="0.2">
      <c r="A22" s="19" t="s">
        <v>100</v>
      </c>
      <c r="B22" s="41"/>
      <c r="C22" s="19">
        <v>4</v>
      </c>
      <c r="D22" s="19">
        <v>4</v>
      </c>
      <c r="E22" s="19">
        <v>4</v>
      </c>
      <c r="F22" s="19">
        <v>3</v>
      </c>
      <c r="G22" s="19">
        <v>3</v>
      </c>
      <c r="H22" s="19">
        <v>3</v>
      </c>
      <c r="I22" s="19">
        <v>4</v>
      </c>
      <c r="J22" s="19">
        <v>4</v>
      </c>
      <c r="K22" s="19">
        <v>4</v>
      </c>
      <c r="L22" s="19">
        <v>4</v>
      </c>
      <c r="M22" s="19">
        <v>3</v>
      </c>
      <c r="N22" s="19">
        <v>4</v>
      </c>
      <c r="O22" s="19">
        <v>4</v>
      </c>
      <c r="P22" s="19">
        <v>4</v>
      </c>
      <c r="Q22" s="19">
        <v>3</v>
      </c>
      <c r="R22" s="19">
        <v>4</v>
      </c>
      <c r="S22" s="19">
        <v>4</v>
      </c>
      <c r="T22" s="19">
        <v>4</v>
      </c>
      <c r="U22" s="19">
        <v>4</v>
      </c>
      <c r="V22" s="19">
        <v>3</v>
      </c>
      <c r="W22" s="19">
        <v>3</v>
      </c>
      <c r="X22" s="19">
        <v>4</v>
      </c>
      <c r="Y22" s="19">
        <v>4</v>
      </c>
      <c r="Z22" s="19">
        <v>3</v>
      </c>
      <c r="AA22" s="19">
        <v>4</v>
      </c>
      <c r="AB22" s="19">
        <v>4</v>
      </c>
      <c r="AC22" s="19">
        <v>4</v>
      </c>
      <c r="AD22" s="19">
        <v>4</v>
      </c>
      <c r="AE22" s="19">
        <v>4</v>
      </c>
      <c r="AF22" s="19">
        <v>4</v>
      </c>
      <c r="AG22" s="19">
        <v>4</v>
      </c>
      <c r="AH22" s="19">
        <v>4</v>
      </c>
      <c r="AI22" s="19">
        <v>4</v>
      </c>
      <c r="AJ22" s="19">
        <v>4</v>
      </c>
      <c r="AK22" s="19">
        <v>4</v>
      </c>
      <c r="AL22" s="19">
        <v>4</v>
      </c>
      <c r="AM22" s="19">
        <v>4</v>
      </c>
      <c r="AN22" s="19">
        <v>4</v>
      </c>
      <c r="AO22" s="19">
        <v>4</v>
      </c>
      <c r="AP22" s="19">
        <v>4</v>
      </c>
      <c r="AQ22" s="19">
        <v>3</v>
      </c>
      <c r="AR22" s="19">
        <v>3</v>
      </c>
      <c r="AS22" s="19">
        <v>3</v>
      </c>
      <c r="AT22" s="19">
        <v>4</v>
      </c>
      <c r="AU22" s="19">
        <v>4</v>
      </c>
      <c r="AV22" s="22">
        <v>4</v>
      </c>
      <c r="AW22" s="21">
        <f t="shared" si="0"/>
        <v>173</v>
      </c>
      <c r="AX22" s="21">
        <f t="shared" si="1"/>
        <v>184</v>
      </c>
      <c r="AY22" s="21">
        <f t="shared" si="2"/>
        <v>94.021739130434781</v>
      </c>
      <c r="AZ22" s="35"/>
    </row>
    <row r="23" spans="1:52" x14ac:dyDescent="0.2">
      <c r="A23" s="20" t="s">
        <v>71</v>
      </c>
      <c r="B23" s="41"/>
      <c r="C23" s="20">
        <v>3</v>
      </c>
      <c r="D23" s="20">
        <v>3</v>
      </c>
      <c r="E23" s="20">
        <v>3</v>
      </c>
      <c r="F23" s="20">
        <v>3</v>
      </c>
      <c r="G23" s="20">
        <v>3</v>
      </c>
      <c r="H23" s="20">
        <v>3</v>
      </c>
      <c r="I23" s="20">
        <v>3</v>
      </c>
      <c r="J23" s="20">
        <v>3</v>
      </c>
      <c r="K23" s="20">
        <v>3</v>
      </c>
      <c r="L23" s="20">
        <v>3</v>
      </c>
      <c r="M23" s="20">
        <v>3</v>
      </c>
      <c r="N23" s="20">
        <v>3</v>
      </c>
      <c r="O23" s="20">
        <v>3</v>
      </c>
      <c r="P23" s="20">
        <v>3</v>
      </c>
      <c r="Q23" s="20">
        <v>3</v>
      </c>
      <c r="R23" s="20">
        <v>3</v>
      </c>
      <c r="S23" s="20">
        <v>3</v>
      </c>
      <c r="T23" s="20">
        <v>3</v>
      </c>
      <c r="U23" s="20">
        <v>3</v>
      </c>
      <c r="V23" s="20">
        <v>3</v>
      </c>
      <c r="W23" s="20">
        <v>3</v>
      </c>
      <c r="X23" s="20">
        <v>3</v>
      </c>
      <c r="Y23" s="20">
        <v>3</v>
      </c>
      <c r="Z23" s="20">
        <v>3</v>
      </c>
      <c r="AA23" s="20">
        <v>3</v>
      </c>
      <c r="AB23" s="20">
        <v>3</v>
      </c>
      <c r="AC23" s="20">
        <v>3</v>
      </c>
      <c r="AD23" s="20">
        <v>3</v>
      </c>
      <c r="AE23" s="20">
        <v>3</v>
      </c>
      <c r="AF23" s="20">
        <v>3</v>
      </c>
      <c r="AG23" s="20">
        <v>3</v>
      </c>
      <c r="AH23" s="20">
        <v>3</v>
      </c>
      <c r="AI23" s="20">
        <v>3</v>
      </c>
      <c r="AJ23" s="20">
        <v>3</v>
      </c>
      <c r="AK23" s="20">
        <v>3</v>
      </c>
      <c r="AL23" s="20">
        <v>3</v>
      </c>
      <c r="AM23" s="20">
        <v>3</v>
      </c>
      <c r="AN23" s="20">
        <v>3</v>
      </c>
      <c r="AO23" s="20">
        <v>3</v>
      </c>
      <c r="AP23" s="20">
        <v>3</v>
      </c>
      <c r="AQ23" s="20">
        <v>3</v>
      </c>
      <c r="AR23" s="20">
        <v>3</v>
      </c>
      <c r="AS23" s="20">
        <v>3</v>
      </c>
      <c r="AT23" s="20">
        <v>3</v>
      </c>
      <c r="AU23" s="20">
        <v>3</v>
      </c>
      <c r="AV23" s="23">
        <v>3</v>
      </c>
      <c r="AW23" s="21">
        <f t="shared" si="0"/>
        <v>138</v>
      </c>
      <c r="AX23" s="21">
        <f t="shared" si="1"/>
        <v>184</v>
      </c>
      <c r="AY23" s="21">
        <f t="shared" si="2"/>
        <v>75</v>
      </c>
      <c r="AZ23" s="35"/>
    </row>
    <row r="24" spans="1:52" x14ac:dyDescent="0.2">
      <c r="A24" s="19" t="s">
        <v>75</v>
      </c>
      <c r="B24" s="41"/>
      <c r="C24" s="19">
        <v>4</v>
      </c>
      <c r="D24" s="19">
        <v>4</v>
      </c>
      <c r="E24" s="19">
        <v>3</v>
      </c>
      <c r="F24" s="19">
        <v>4</v>
      </c>
      <c r="G24" s="19">
        <v>4</v>
      </c>
      <c r="H24" s="19">
        <v>4</v>
      </c>
      <c r="I24" s="19">
        <v>4</v>
      </c>
      <c r="J24" s="19">
        <v>4</v>
      </c>
      <c r="K24" s="19">
        <v>3</v>
      </c>
      <c r="L24" s="19">
        <v>3</v>
      </c>
      <c r="M24" s="19">
        <v>4</v>
      </c>
      <c r="N24" s="19">
        <v>4</v>
      </c>
      <c r="O24" s="19">
        <v>4</v>
      </c>
      <c r="P24" s="19">
        <v>4</v>
      </c>
      <c r="Q24" s="19">
        <v>3</v>
      </c>
      <c r="R24" s="19">
        <v>4</v>
      </c>
      <c r="S24" s="19">
        <v>4</v>
      </c>
      <c r="T24" s="19">
        <v>4</v>
      </c>
      <c r="U24" s="19">
        <v>4</v>
      </c>
      <c r="V24" s="19">
        <v>4</v>
      </c>
      <c r="W24" s="19">
        <v>4</v>
      </c>
      <c r="X24" s="19">
        <v>4</v>
      </c>
      <c r="Y24" s="19">
        <v>3</v>
      </c>
      <c r="Z24" s="19">
        <v>4</v>
      </c>
      <c r="AA24" s="19">
        <v>4</v>
      </c>
      <c r="AB24" s="19">
        <v>4</v>
      </c>
      <c r="AC24" s="19">
        <v>4</v>
      </c>
      <c r="AD24" s="19">
        <v>4</v>
      </c>
      <c r="AE24" s="19">
        <v>4</v>
      </c>
      <c r="AF24" s="19">
        <v>4</v>
      </c>
      <c r="AG24" s="19">
        <v>3</v>
      </c>
      <c r="AH24" s="19">
        <v>3</v>
      </c>
      <c r="AI24" s="19">
        <v>3</v>
      </c>
      <c r="AJ24" s="19">
        <v>4</v>
      </c>
      <c r="AK24" s="19">
        <v>3</v>
      </c>
      <c r="AL24" s="19">
        <v>3</v>
      </c>
      <c r="AM24" s="19">
        <v>3</v>
      </c>
      <c r="AN24" s="19">
        <v>3</v>
      </c>
      <c r="AO24" s="19">
        <v>3</v>
      </c>
      <c r="AP24" s="19">
        <v>3</v>
      </c>
      <c r="AQ24" s="19">
        <v>3</v>
      </c>
      <c r="AR24" s="19">
        <v>3</v>
      </c>
      <c r="AS24" s="19">
        <v>3</v>
      </c>
      <c r="AT24" s="19">
        <v>3</v>
      </c>
      <c r="AU24" s="19">
        <v>3</v>
      </c>
      <c r="AV24" s="22">
        <v>3</v>
      </c>
      <c r="AW24" s="21">
        <f t="shared" si="0"/>
        <v>164</v>
      </c>
      <c r="AX24" s="21">
        <f t="shared" si="1"/>
        <v>184</v>
      </c>
      <c r="AY24" s="21">
        <f t="shared" si="2"/>
        <v>89.130434782608688</v>
      </c>
      <c r="AZ24" s="35"/>
    </row>
    <row r="25" spans="1:52" x14ac:dyDescent="0.2">
      <c r="A25" s="20" t="s">
        <v>61</v>
      </c>
      <c r="B25" s="41"/>
      <c r="C25" s="20">
        <v>3</v>
      </c>
      <c r="D25" s="20">
        <v>3</v>
      </c>
      <c r="E25" s="20">
        <v>3</v>
      </c>
      <c r="F25" s="20">
        <v>3</v>
      </c>
      <c r="G25" s="20">
        <v>3</v>
      </c>
      <c r="H25" s="20">
        <v>3</v>
      </c>
      <c r="I25" s="20">
        <v>3</v>
      </c>
      <c r="J25" s="20">
        <v>3</v>
      </c>
      <c r="K25" s="20">
        <v>3</v>
      </c>
      <c r="L25" s="20">
        <v>3</v>
      </c>
      <c r="M25" s="20">
        <v>3</v>
      </c>
      <c r="N25" s="20">
        <v>3</v>
      </c>
      <c r="O25" s="20">
        <v>3</v>
      </c>
      <c r="P25" s="20">
        <v>3</v>
      </c>
      <c r="Q25" s="20">
        <v>3</v>
      </c>
      <c r="R25" s="20">
        <v>3</v>
      </c>
      <c r="S25" s="20">
        <v>3</v>
      </c>
      <c r="T25" s="20">
        <v>3</v>
      </c>
      <c r="U25" s="20">
        <v>3</v>
      </c>
      <c r="V25" s="20">
        <v>3</v>
      </c>
      <c r="W25" s="20">
        <v>3</v>
      </c>
      <c r="X25" s="20">
        <v>3</v>
      </c>
      <c r="Y25" s="20">
        <v>3</v>
      </c>
      <c r="Z25" s="20">
        <v>3</v>
      </c>
      <c r="AA25" s="20">
        <v>3</v>
      </c>
      <c r="AB25" s="20">
        <v>3</v>
      </c>
      <c r="AC25" s="20">
        <v>3</v>
      </c>
      <c r="AD25" s="20">
        <v>3</v>
      </c>
      <c r="AE25" s="20">
        <v>3</v>
      </c>
      <c r="AF25" s="20">
        <v>3</v>
      </c>
      <c r="AG25" s="20">
        <v>3</v>
      </c>
      <c r="AH25" s="20">
        <v>3</v>
      </c>
      <c r="AI25" s="20">
        <v>3</v>
      </c>
      <c r="AJ25" s="20">
        <v>3</v>
      </c>
      <c r="AK25" s="20">
        <v>3</v>
      </c>
      <c r="AL25" s="20">
        <v>3</v>
      </c>
      <c r="AM25" s="20">
        <v>3</v>
      </c>
      <c r="AN25" s="20">
        <v>3</v>
      </c>
      <c r="AO25" s="20">
        <v>3</v>
      </c>
      <c r="AP25" s="20">
        <v>3</v>
      </c>
      <c r="AQ25" s="20">
        <v>3</v>
      </c>
      <c r="AR25" s="20">
        <v>3</v>
      </c>
      <c r="AS25" s="20">
        <v>3</v>
      </c>
      <c r="AT25" s="20">
        <v>3</v>
      </c>
      <c r="AU25" s="20">
        <v>3</v>
      </c>
      <c r="AV25" s="23">
        <v>3</v>
      </c>
      <c r="AW25" s="21">
        <f t="shared" si="0"/>
        <v>138</v>
      </c>
      <c r="AX25" s="21">
        <f t="shared" si="1"/>
        <v>184</v>
      </c>
      <c r="AY25" s="21">
        <f t="shared" si="2"/>
        <v>75</v>
      </c>
      <c r="AZ25" s="35"/>
    </row>
    <row r="26" spans="1:52" x14ac:dyDescent="0.2">
      <c r="A26" s="19" t="s">
        <v>125</v>
      </c>
      <c r="B26" s="41"/>
      <c r="C26" s="19">
        <v>3</v>
      </c>
      <c r="D26" s="19">
        <v>3</v>
      </c>
      <c r="E26" s="19">
        <v>3</v>
      </c>
      <c r="F26" s="19">
        <v>3</v>
      </c>
      <c r="G26" s="19">
        <v>3</v>
      </c>
      <c r="H26" s="19">
        <v>3</v>
      </c>
      <c r="I26" s="19">
        <v>3</v>
      </c>
      <c r="J26" s="19">
        <v>3</v>
      </c>
      <c r="K26" s="19">
        <v>3</v>
      </c>
      <c r="L26" s="19">
        <v>3</v>
      </c>
      <c r="M26" s="19">
        <v>3</v>
      </c>
      <c r="N26" s="19">
        <v>3</v>
      </c>
      <c r="O26" s="19">
        <v>3</v>
      </c>
      <c r="P26" s="19">
        <v>3</v>
      </c>
      <c r="Q26" s="19">
        <v>3</v>
      </c>
      <c r="R26" s="19">
        <v>3</v>
      </c>
      <c r="S26" s="19">
        <v>3</v>
      </c>
      <c r="T26" s="19">
        <v>3</v>
      </c>
      <c r="U26" s="19">
        <v>3</v>
      </c>
      <c r="V26" s="19">
        <v>3</v>
      </c>
      <c r="W26" s="19">
        <v>3</v>
      </c>
      <c r="X26" s="19">
        <v>3</v>
      </c>
      <c r="Y26" s="19">
        <v>3</v>
      </c>
      <c r="Z26" s="19">
        <v>3</v>
      </c>
      <c r="AA26" s="19">
        <v>3</v>
      </c>
      <c r="AB26" s="19">
        <v>3</v>
      </c>
      <c r="AC26" s="19">
        <v>3</v>
      </c>
      <c r="AD26" s="19">
        <v>3</v>
      </c>
      <c r="AE26" s="19">
        <v>3</v>
      </c>
      <c r="AF26" s="19">
        <v>3</v>
      </c>
      <c r="AG26" s="19">
        <v>3</v>
      </c>
      <c r="AH26" s="19">
        <v>3</v>
      </c>
      <c r="AI26" s="19">
        <v>3</v>
      </c>
      <c r="AJ26" s="19">
        <v>3</v>
      </c>
      <c r="AK26" s="19">
        <v>3</v>
      </c>
      <c r="AL26" s="19">
        <v>3</v>
      </c>
      <c r="AM26" s="19">
        <v>3</v>
      </c>
      <c r="AN26" s="19">
        <v>3</v>
      </c>
      <c r="AO26" s="19">
        <v>3</v>
      </c>
      <c r="AP26" s="19">
        <v>3</v>
      </c>
      <c r="AQ26" s="19">
        <v>3</v>
      </c>
      <c r="AR26" s="19">
        <v>3</v>
      </c>
      <c r="AS26" s="19">
        <v>3</v>
      </c>
      <c r="AT26" s="19">
        <v>3</v>
      </c>
      <c r="AU26" s="19">
        <v>3</v>
      </c>
      <c r="AV26" s="22">
        <v>3</v>
      </c>
      <c r="AW26" s="21">
        <f t="shared" si="0"/>
        <v>138</v>
      </c>
      <c r="AX26" s="21">
        <f t="shared" si="1"/>
        <v>184</v>
      </c>
      <c r="AY26" s="21">
        <f t="shared" si="2"/>
        <v>75</v>
      </c>
      <c r="AZ26" s="35"/>
    </row>
    <row r="27" spans="1:52" x14ac:dyDescent="0.2">
      <c r="A27" s="20" t="s">
        <v>57</v>
      </c>
      <c r="B27" s="41"/>
      <c r="C27" s="20">
        <v>3</v>
      </c>
      <c r="D27" s="20">
        <v>3</v>
      </c>
      <c r="E27" s="20">
        <v>3</v>
      </c>
      <c r="F27" s="20">
        <v>3</v>
      </c>
      <c r="G27" s="20">
        <v>3</v>
      </c>
      <c r="H27" s="20">
        <v>3</v>
      </c>
      <c r="I27" s="20">
        <v>3</v>
      </c>
      <c r="J27" s="20">
        <v>3</v>
      </c>
      <c r="K27" s="20">
        <v>3</v>
      </c>
      <c r="L27" s="20">
        <v>3</v>
      </c>
      <c r="M27" s="20">
        <v>3</v>
      </c>
      <c r="N27" s="20">
        <v>3</v>
      </c>
      <c r="O27" s="20">
        <v>3</v>
      </c>
      <c r="P27" s="20">
        <v>3</v>
      </c>
      <c r="Q27" s="20">
        <v>3</v>
      </c>
      <c r="R27" s="20">
        <v>3</v>
      </c>
      <c r="S27" s="20">
        <v>3</v>
      </c>
      <c r="T27" s="20">
        <v>3</v>
      </c>
      <c r="U27" s="20">
        <v>3</v>
      </c>
      <c r="V27" s="20">
        <v>3</v>
      </c>
      <c r="W27" s="20">
        <v>3</v>
      </c>
      <c r="X27" s="20">
        <v>3</v>
      </c>
      <c r="Y27" s="20">
        <v>4</v>
      </c>
      <c r="Z27" s="20">
        <v>4</v>
      </c>
      <c r="AA27" s="20">
        <v>4</v>
      </c>
      <c r="AB27" s="20">
        <v>3</v>
      </c>
      <c r="AC27" s="20">
        <v>3</v>
      </c>
      <c r="AD27" s="20">
        <v>3</v>
      </c>
      <c r="AE27" s="20">
        <v>4</v>
      </c>
      <c r="AF27" s="20">
        <v>4</v>
      </c>
      <c r="AG27" s="20">
        <v>4</v>
      </c>
      <c r="AH27" s="20">
        <v>4</v>
      </c>
      <c r="AI27" s="20">
        <v>3</v>
      </c>
      <c r="AJ27" s="20">
        <v>3</v>
      </c>
      <c r="AK27" s="20">
        <v>3</v>
      </c>
      <c r="AL27" s="20">
        <v>3</v>
      </c>
      <c r="AM27" s="20">
        <v>3</v>
      </c>
      <c r="AN27" s="20">
        <v>4</v>
      </c>
      <c r="AO27" s="20">
        <v>4</v>
      </c>
      <c r="AP27" s="20">
        <v>3</v>
      </c>
      <c r="AQ27" s="20">
        <v>3</v>
      </c>
      <c r="AR27" s="20">
        <v>4</v>
      </c>
      <c r="AS27" s="20">
        <v>3</v>
      </c>
      <c r="AT27" s="20">
        <v>3</v>
      </c>
      <c r="AU27" s="20">
        <v>3</v>
      </c>
      <c r="AV27" s="23">
        <v>3</v>
      </c>
      <c r="AW27" s="21">
        <f t="shared" si="0"/>
        <v>148</v>
      </c>
      <c r="AX27" s="21">
        <f t="shared" si="1"/>
        <v>184</v>
      </c>
      <c r="AY27" s="21">
        <f t="shared" si="2"/>
        <v>80.434782608695656</v>
      </c>
      <c r="AZ27" s="35"/>
    </row>
    <row r="28" spans="1:52" x14ac:dyDescent="0.2">
      <c r="A28" s="19" t="s">
        <v>111</v>
      </c>
      <c r="B28" s="41"/>
      <c r="C28" s="19">
        <v>3</v>
      </c>
      <c r="D28" s="19">
        <v>3</v>
      </c>
      <c r="E28" s="19">
        <v>3</v>
      </c>
      <c r="F28" s="19">
        <v>3</v>
      </c>
      <c r="G28" s="19">
        <v>3</v>
      </c>
      <c r="H28" s="19">
        <v>3</v>
      </c>
      <c r="I28" s="19">
        <v>3</v>
      </c>
      <c r="J28" s="19">
        <v>3</v>
      </c>
      <c r="K28" s="19">
        <v>3</v>
      </c>
      <c r="L28" s="19">
        <v>3</v>
      </c>
      <c r="M28" s="19">
        <v>4</v>
      </c>
      <c r="N28" s="19">
        <v>4</v>
      </c>
      <c r="O28" s="19">
        <v>4</v>
      </c>
      <c r="P28" s="19">
        <v>3</v>
      </c>
      <c r="Q28" s="19">
        <v>3</v>
      </c>
      <c r="R28" s="19">
        <v>4</v>
      </c>
      <c r="S28" s="19">
        <v>3</v>
      </c>
      <c r="T28" s="19">
        <v>3</v>
      </c>
      <c r="U28" s="19">
        <v>4</v>
      </c>
      <c r="V28" s="19">
        <v>3</v>
      </c>
      <c r="W28" s="19">
        <v>3</v>
      </c>
      <c r="X28" s="19">
        <v>3</v>
      </c>
      <c r="Y28" s="19">
        <v>3</v>
      </c>
      <c r="Z28" s="19">
        <v>4</v>
      </c>
      <c r="AA28" s="19">
        <v>4</v>
      </c>
      <c r="AB28" s="19">
        <v>4</v>
      </c>
      <c r="AC28" s="19">
        <v>4</v>
      </c>
      <c r="AD28" s="19">
        <v>3</v>
      </c>
      <c r="AE28" s="19">
        <v>3</v>
      </c>
      <c r="AF28" s="19">
        <v>3</v>
      </c>
      <c r="AG28" s="19">
        <v>3</v>
      </c>
      <c r="AH28" s="19">
        <v>3</v>
      </c>
      <c r="AI28" s="19">
        <v>3</v>
      </c>
      <c r="AJ28" s="19">
        <v>3</v>
      </c>
      <c r="AK28" s="19">
        <v>3</v>
      </c>
      <c r="AL28" s="19">
        <v>4</v>
      </c>
      <c r="AM28" s="19">
        <v>3</v>
      </c>
      <c r="AN28" s="19">
        <v>3</v>
      </c>
      <c r="AO28" s="19">
        <v>3</v>
      </c>
      <c r="AP28" s="19">
        <v>4</v>
      </c>
      <c r="AQ28" s="19">
        <v>3</v>
      </c>
      <c r="AR28" s="19">
        <v>3</v>
      </c>
      <c r="AS28" s="19">
        <v>3</v>
      </c>
      <c r="AT28" s="19">
        <v>3</v>
      </c>
      <c r="AU28" s="19">
        <v>4</v>
      </c>
      <c r="AV28" s="22">
        <v>3</v>
      </c>
      <c r="AW28" s="21">
        <f t="shared" si="0"/>
        <v>150</v>
      </c>
      <c r="AX28" s="21">
        <f t="shared" si="1"/>
        <v>184</v>
      </c>
      <c r="AY28" s="21">
        <f t="shared" si="2"/>
        <v>81.521739130434781</v>
      </c>
      <c r="AZ28" s="35"/>
    </row>
    <row r="29" spans="1:52" x14ac:dyDescent="0.2">
      <c r="A29" s="20" t="s">
        <v>106</v>
      </c>
      <c r="B29" s="41"/>
      <c r="C29" s="20">
        <v>3</v>
      </c>
      <c r="D29" s="20">
        <v>3</v>
      </c>
      <c r="E29" s="20">
        <v>4</v>
      </c>
      <c r="F29" s="20">
        <v>3</v>
      </c>
      <c r="G29" s="20">
        <v>4</v>
      </c>
      <c r="H29" s="20">
        <v>3</v>
      </c>
      <c r="I29" s="20">
        <v>4</v>
      </c>
      <c r="J29" s="20">
        <v>4</v>
      </c>
      <c r="K29" s="20">
        <v>3</v>
      </c>
      <c r="L29" s="20">
        <v>4</v>
      </c>
      <c r="M29" s="20">
        <v>3</v>
      </c>
      <c r="N29" s="20">
        <v>4</v>
      </c>
      <c r="O29" s="20">
        <v>2</v>
      </c>
      <c r="P29" s="20">
        <v>4</v>
      </c>
      <c r="Q29" s="20">
        <v>3</v>
      </c>
      <c r="R29" s="20">
        <v>4</v>
      </c>
      <c r="S29" s="20">
        <v>4</v>
      </c>
      <c r="T29" s="20">
        <v>4</v>
      </c>
      <c r="U29" s="20">
        <v>4</v>
      </c>
      <c r="V29" s="20">
        <v>2</v>
      </c>
      <c r="W29" s="20">
        <v>3</v>
      </c>
      <c r="X29" s="20">
        <v>4</v>
      </c>
      <c r="Y29" s="20">
        <v>3</v>
      </c>
      <c r="Z29" s="20">
        <v>4</v>
      </c>
      <c r="AA29" s="20">
        <v>4</v>
      </c>
      <c r="AB29" s="20">
        <v>4</v>
      </c>
      <c r="AC29" s="20">
        <v>3</v>
      </c>
      <c r="AD29" s="20">
        <v>4</v>
      </c>
      <c r="AE29" s="20">
        <v>4</v>
      </c>
      <c r="AF29" s="20">
        <v>3</v>
      </c>
      <c r="AG29" s="20">
        <v>4</v>
      </c>
      <c r="AH29" s="20">
        <v>3</v>
      </c>
      <c r="AI29" s="20">
        <v>3</v>
      </c>
      <c r="AJ29" s="20">
        <v>2</v>
      </c>
      <c r="AK29" s="20">
        <v>4</v>
      </c>
      <c r="AL29" s="20">
        <v>4</v>
      </c>
      <c r="AM29" s="20">
        <v>3</v>
      </c>
      <c r="AN29" s="20">
        <v>4</v>
      </c>
      <c r="AO29" s="20">
        <v>2</v>
      </c>
      <c r="AP29" s="20">
        <v>3</v>
      </c>
      <c r="AQ29" s="20">
        <v>2</v>
      </c>
      <c r="AR29" s="20">
        <v>4</v>
      </c>
      <c r="AS29" s="20">
        <v>2</v>
      </c>
      <c r="AT29" s="20">
        <v>3</v>
      </c>
      <c r="AU29" s="20">
        <v>3</v>
      </c>
      <c r="AV29" s="23">
        <v>3</v>
      </c>
      <c r="AW29" s="21">
        <f t="shared" si="0"/>
        <v>154</v>
      </c>
      <c r="AX29" s="21">
        <f t="shared" si="1"/>
        <v>184</v>
      </c>
      <c r="AY29" s="21">
        <f t="shared" si="2"/>
        <v>83.695652173913047</v>
      </c>
      <c r="AZ29" s="35"/>
    </row>
    <row r="30" spans="1:52" x14ac:dyDescent="0.2">
      <c r="A30" s="19" t="s">
        <v>82</v>
      </c>
      <c r="B30" s="41"/>
      <c r="C30" s="19">
        <v>4</v>
      </c>
      <c r="D30" s="19">
        <v>4</v>
      </c>
      <c r="E30" s="19">
        <v>4</v>
      </c>
      <c r="F30" s="19">
        <v>4</v>
      </c>
      <c r="G30" s="19">
        <v>4</v>
      </c>
      <c r="H30" s="19">
        <v>4</v>
      </c>
      <c r="I30" s="19">
        <v>4</v>
      </c>
      <c r="J30" s="19">
        <v>4</v>
      </c>
      <c r="K30" s="19">
        <v>4</v>
      </c>
      <c r="L30" s="19">
        <v>4</v>
      </c>
      <c r="M30" s="19">
        <v>4</v>
      </c>
      <c r="N30" s="19">
        <v>4</v>
      </c>
      <c r="O30" s="19">
        <v>4</v>
      </c>
      <c r="P30" s="19">
        <v>4</v>
      </c>
      <c r="Q30" s="19">
        <v>4</v>
      </c>
      <c r="R30" s="19">
        <v>4</v>
      </c>
      <c r="S30" s="19">
        <v>4</v>
      </c>
      <c r="T30" s="19">
        <v>3</v>
      </c>
      <c r="U30" s="19">
        <v>3</v>
      </c>
      <c r="V30" s="19">
        <v>3</v>
      </c>
      <c r="W30" s="19">
        <v>3</v>
      </c>
      <c r="X30" s="19">
        <v>4</v>
      </c>
      <c r="Y30" s="19">
        <v>4</v>
      </c>
      <c r="Z30" s="19">
        <v>4</v>
      </c>
      <c r="AA30" s="19">
        <v>4</v>
      </c>
      <c r="AB30" s="19">
        <v>4</v>
      </c>
      <c r="AC30" s="19">
        <v>4</v>
      </c>
      <c r="AD30" s="19">
        <v>4</v>
      </c>
      <c r="AE30" s="19">
        <v>4</v>
      </c>
      <c r="AF30" s="19">
        <v>4</v>
      </c>
      <c r="AG30" s="19">
        <v>4</v>
      </c>
      <c r="AH30" s="19">
        <v>3</v>
      </c>
      <c r="AI30" s="19">
        <v>4</v>
      </c>
      <c r="AJ30" s="19">
        <v>4</v>
      </c>
      <c r="AK30" s="19">
        <v>4</v>
      </c>
      <c r="AL30" s="19">
        <v>3</v>
      </c>
      <c r="AM30" s="19">
        <v>4</v>
      </c>
      <c r="AN30" s="19">
        <v>4</v>
      </c>
      <c r="AO30" s="19">
        <v>4</v>
      </c>
      <c r="AP30" s="19">
        <v>4</v>
      </c>
      <c r="AQ30" s="19">
        <v>4</v>
      </c>
      <c r="AR30" s="19">
        <v>3</v>
      </c>
      <c r="AS30" s="19">
        <v>3</v>
      </c>
      <c r="AT30" s="19">
        <v>4</v>
      </c>
      <c r="AU30" s="19">
        <v>4</v>
      </c>
      <c r="AV30" s="22">
        <v>4</v>
      </c>
      <c r="AW30" s="21">
        <f t="shared" si="0"/>
        <v>176</v>
      </c>
      <c r="AX30" s="21">
        <f t="shared" si="1"/>
        <v>184</v>
      </c>
      <c r="AY30" s="21">
        <f t="shared" si="2"/>
        <v>95.652173913043484</v>
      </c>
      <c r="AZ30" s="35"/>
    </row>
    <row r="31" spans="1:52" x14ac:dyDescent="0.2">
      <c r="A31" s="20" t="s">
        <v>77</v>
      </c>
      <c r="B31" s="41"/>
      <c r="C31" s="20">
        <v>4</v>
      </c>
      <c r="D31" s="20">
        <v>4</v>
      </c>
      <c r="E31" s="20">
        <v>4</v>
      </c>
      <c r="F31" s="20">
        <v>4</v>
      </c>
      <c r="G31" s="20">
        <v>4</v>
      </c>
      <c r="H31" s="20">
        <v>3</v>
      </c>
      <c r="I31" s="20">
        <v>4</v>
      </c>
      <c r="J31" s="20">
        <v>4</v>
      </c>
      <c r="K31" s="20">
        <v>4</v>
      </c>
      <c r="L31" s="20">
        <v>4</v>
      </c>
      <c r="M31" s="20">
        <v>4</v>
      </c>
      <c r="N31" s="20">
        <v>4</v>
      </c>
      <c r="O31" s="20">
        <v>4</v>
      </c>
      <c r="P31" s="20">
        <v>4</v>
      </c>
      <c r="Q31" s="20">
        <v>4</v>
      </c>
      <c r="R31" s="20">
        <v>4</v>
      </c>
      <c r="S31" s="20">
        <v>4</v>
      </c>
      <c r="T31" s="20">
        <v>4</v>
      </c>
      <c r="U31" s="20">
        <v>4</v>
      </c>
      <c r="V31" s="20">
        <v>4</v>
      </c>
      <c r="W31" s="20">
        <v>4</v>
      </c>
      <c r="X31" s="20">
        <v>4</v>
      </c>
      <c r="Y31" s="20">
        <v>4</v>
      </c>
      <c r="Z31" s="20">
        <v>4</v>
      </c>
      <c r="AA31" s="20">
        <v>4</v>
      </c>
      <c r="AB31" s="20">
        <v>4</v>
      </c>
      <c r="AC31" s="20">
        <v>4</v>
      </c>
      <c r="AD31" s="20">
        <v>4</v>
      </c>
      <c r="AE31" s="20">
        <v>4</v>
      </c>
      <c r="AF31" s="20">
        <v>4</v>
      </c>
      <c r="AG31" s="20">
        <v>4</v>
      </c>
      <c r="AH31" s="20">
        <v>4</v>
      </c>
      <c r="AI31" s="20">
        <v>4</v>
      </c>
      <c r="AJ31" s="20">
        <v>4</v>
      </c>
      <c r="AK31" s="20">
        <v>4</v>
      </c>
      <c r="AL31" s="20">
        <v>4</v>
      </c>
      <c r="AM31" s="20">
        <v>4</v>
      </c>
      <c r="AN31" s="20">
        <v>4</v>
      </c>
      <c r="AO31" s="20">
        <v>4</v>
      </c>
      <c r="AP31" s="20">
        <v>4</v>
      </c>
      <c r="AQ31" s="20">
        <v>4</v>
      </c>
      <c r="AR31" s="20">
        <v>4</v>
      </c>
      <c r="AS31" s="20">
        <v>3</v>
      </c>
      <c r="AT31" s="20">
        <v>4</v>
      </c>
      <c r="AU31" s="20">
        <v>4</v>
      </c>
      <c r="AV31" s="23">
        <v>4</v>
      </c>
      <c r="AW31" s="21">
        <f t="shared" si="0"/>
        <v>182</v>
      </c>
      <c r="AX31" s="21">
        <f t="shared" si="1"/>
        <v>184</v>
      </c>
      <c r="AY31" s="21">
        <f t="shared" si="2"/>
        <v>98.91304347826086</v>
      </c>
      <c r="AZ31" s="35"/>
    </row>
    <row r="32" spans="1:52" x14ac:dyDescent="0.2">
      <c r="A32" s="19" t="s">
        <v>108</v>
      </c>
      <c r="B32" s="42"/>
      <c r="C32" s="19">
        <v>4</v>
      </c>
      <c r="D32" s="19">
        <v>4</v>
      </c>
      <c r="E32" s="19">
        <v>4</v>
      </c>
      <c r="F32" s="19">
        <v>4</v>
      </c>
      <c r="G32" s="19">
        <v>4</v>
      </c>
      <c r="H32" s="19">
        <v>4</v>
      </c>
      <c r="I32" s="19">
        <v>2</v>
      </c>
      <c r="J32" s="19">
        <v>3</v>
      </c>
      <c r="K32" s="19">
        <v>4</v>
      </c>
      <c r="L32" s="19">
        <v>4</v>
      </c>
      <c r="M32" s="19">
        <v>4</v>
      </c>
      <c r="N32" s="19">
        <v>4</v>
      </c>
      <c r="O32" s="19">
        <v>2</v>
      </c>
      <c r="P32" s="19">
        <v>4</v>
      </c>
      <c r="Q32" s="19">
        <v>2</v>
      </c>
      <c r="R32" s="19">
        <v>4</v>
      </c>
      <c r="S32" s="19">
        <v>4</v>
      </c>
      <c r="T32" s="19">
        <v>4</v>
      </c>
      <c r="U32" s="19">
        <v>4</v>
      </c>
      <c r="V32" s="19">
        <v>4</v>
      </c>
      <c r="W32" s="19">
        <v>4</v>
      </c>
      <c r="X32" s="19">
        <v>4</v>
      </c>
      <c r="Y32" s="19">
        <v>4</v>
      </c>
      <c r="Z32" s="19">
        <v>4</v>
      </c>
      <c r="AA32" s="19">
        <v>4</v>
      </c>
      <c r="AB32" s="19">
        <v>4</v>
      </c>
      <c r="AC32" s="19">
        <v>4</v>
      </c>
      <c r="AD32" s="19">
        <v>4</v>
      </c>
      <c r="AE32" s="19">
        <v>4</v>
      </c>
      <c r="AF32" s="19">
        <v>4</v>
      </c>
      <c r="AG32" s="19">
        <v>4</v>
      </c>
      <c r="AH32" s="19">
        <v>3</v>
      </c>
      <c r="AI32" s="19">
        <v>4</v>
      </c>
      <c r="AJ32" s="19">
        <v>3</v>
      </c>
      <c r="AK32" s="19">
        <v>3</v>
      </c>
      <c r="AL32" s="19">
        <v>4</v>
      </c>
      <c r="AM32" s="19">
        <v>3</v>
      </c>
      <c r="AN32" s="19">
        <v>4</v>
      </c>
      <c r="AO32" s="19">
        <v>4</v>
      </c>
      <c r="AP32" s="19">
        <v>2</v>
      </c>
      <c r="AQ32" s="19">
        <v>3</v>
      </c>
      <c r="AR32" s="19">
        <v>3</v>
      </c>
      <c r="AS32" s="19">
        <v>2</v>
      </c>
      <c r="AT32" s="19">
        <v>3</v>
      </c>
      <c r="AU32" s="19">
        <v>4</v>
      </c>
      <c r="AV32" s="22">
        <v>4</v>
      </c>
      <c r="AW32" s="21">
        <f t="shared" si="0"/>
        <v>166</v>
      </c>
      <c r="AX32" s="21">
        <f t="shared" si="1"/>
        <v>184</v>
      </c>
      <c r="AY32" s="21">
        <f t="shared" si="2"/>
        <v>90.217391304347828</v>
      </c>
      <c r="AZ32" s="36"/>
    </row>
    <row r="33" spans="1:52" x14ac:dyDescent="0.2">
      <c r="A33" s="37"/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</row>
    <row r="34" spans="1:52" x14ac:dyDescent="0.2">
      <c r="A34" s="30" t="s">
        <v>175</v>
      </c>
      <c r="B34" s="31" t="s">
        <v>180</v>
      </c>
      <c r="C34" s="21">
        <f>SUM(C4:C32)</f>
        <v>97</v>
      </c>
      <c r="D34" s="21">
        <f t="shared" ref="D34:AV34" si="3">SUM(D4:D32)</f>
        <v>102</v>
      </c>
      <c r="E34" s="21">
        <f t="shared" si="3"/>
        <v>102</v>
      </c>
      <c r="F34" s="21">
        <f t="shared" si="3"/>
        <v>102</v>
      </c>
      <c r="G34" s="21">
        <f t="shared" si="3"/>
        <v>101</v>
      </c>
      <c r="H34" s="21">
        <f t="shared" si="3"/>
        <v>98</v>
      </c>
      <c r="I34" s="21">
        <f t="shared" si="3"/>
        <v>97</v>
      </c>
      <c r="J34" s="21">
        <f t="shared" si="3"/>
        <v>101</v>
      </c>
      <c r="K34" s="21">
        <f t="shared" si="3"/>
        <v>101</v>
      </c>
      <c r="L34" s="21">
        <f t="shared" si="3"/>
        <v>101</v>
      </c>
      <c r="M34" s="21">
        <f t="shared" si="3"/>
        <v>103</v>
      </c>
      <c r="N34" s="21">
        <f t="shared" si="3"/>
        <v>108</v>
      </c>
      <c r="O34" s="21">
        <f t="shared" si="3"/>
        <v>102</v>
      </c>
      <c r="P34" s="21">
        <f t="shared" si="3"/>
        <v>104</v>
      </c>
      <c r="Q34" s="21">
        <f t="shared" si="3"/>
        <v>99</v>
      </c>
      <c r="R34" s="21">
        <f t="shared" si="3"/>
        <v>107</v>
      </c>
      <c r="S34" s="21">
        <f t="shared" si="3"/>
        <v>103</v>
      </c>
      <c r="T34" s="21">
        <f t="shared" si="3"/>
        <v>101</v>
      </c>
      <c r="U34" s="21">
        <f t="shared" si="3"/>
        <v>104</v>
      </c>
      <c r="V34" s="21">
        <f t="shared" si="3"/>
        <v>100</v>
      </c>
      <c r="W34" s="21">
        <f t="shared" si="3"/>
        <v>96</v>
      </c>
      <c r="X34" s="21">
        <f t="shared" si="3"/>
        <v>103</v>
      </c>
      <c r="Y34" s="21">
        <f t="shared" si="3"/>
        <v>98</v>
      </c>
      <c r="Z34" s="21">
        <f t="shared" si="3"/>
        <v>103</v>
      </c>
      <c r="AA34" s="21">
        <f t="shared" si="3"/>
        <v>103</v>
      </c>
      <c r="AB34" s="21">
        <f t="shared" si="3"/>
        <v>107</v>
      </c>
      <c r="AC34" s="21">
        <f t="shared" si="3"/>
        <v>104</v>
      </c>
      <c r="AD34" s="21">
        <f t="shared" si="3"/>
        <v>104</v>
      </c>
      <c r="AE34" s="21">
        <f t="shared" si="3"/>
        <v>107</v>
      </c>
      <c r="AF34" s="21">
        <f t="shared" si="3"/>
        <v>106</v>
      </c>
      <c r="AG34" s="21">
        <f t="shared" si="3"/>
        <v>101</v>
      </c>
      <c r="AH34" s="21">
        <f t="shared" si="3"/>
        <v>101</v>
      </c>
      <c r="AI34" s="21">
        <f t="shared" si="3"/>
        <v>102</v>
      </c>
      <c r="AJ34" s="21">
        <f t="shared" si="3"/>
        <v>100</v>
      </c>
      <c r="AK34" s="21">
        <f t="shared" si="3"/>
        <v>99</v>
      </c>
      <c r="AL34" s="21">
        <f t="shared" si="3"/>
        <v>98</v>
      </c>
      <c r="AM34" s="21">
        <f t="shared" si="3"/>
        <v>103</v>
      </c>
      <c r="AN34" s="21">
        <f t="shared" si="3"/>
        <v>106</v>
      </c>
      <c r="AO34" s="21">
        <f t="shared" si="3"/>
        <v>102</v>
      </c>
      <c r="AP34" s="21">
        <f t="shared" si="3"/>
        <v>101</v>
      </c>
      <c r="AQ34" s="21">
        <f t="shared" si="3"/>
        <v>95</v>
      </c>
      <c r="AR34" s="21">
        <f t="shared" si="3"/>
        <v>99</v>
      </c>
      <c r="AS34" s="21">
        <f t="shared" si="3"/>
        <v>92</v>
      </c>
      <c r="AT34" s="21">
        <f t="shared" si="3"/>
        <v>101</v>
      </c>
      <c r="AU34" s="21">
        <f t="shared" si="3"/>
        <v>103</v>
      </c>
      <c r="AV34" s="21">
        <f t="shared" si="3"/>
        <v>103</v>
      </c>
      <c r="AW34" s="29"/>
      <c r="AX34" s="29"/>
      <c r="AY34" s="29"/>
      <c r="AZ34" s="29"/>
    </row>
    <row r="35" spans="1:52" x14ac:dyDescent="0.2">
      <c r="A35" s="26" t="s">
        <v>179</v>
      </c>
      <c r="B35" s="28" t="s">
        <v>181</v>
      </c>
      <c r="C35" s="21">
        <f>4*29</f>
        <v>116</v>
      </c>
      <c r="D35" s="21">
        <f t="shared" ref="D35:AV35" si="4">4*29</f>
        <v>116</v>
      </c>
      <c r="E35" s="21">
        <f t="shared" si="4"/>
        <v>116</v>
      </c>
      <c r="F35" s="21">
        <f t="shared" si="4"/>
        <v>116</v>
      </c>
      <c r="G35" s="21">
        <f t="shared" si="4"/>
        <v>116</v>
      </c>
      <c r="H35" s="21">
        <f t="shared" si="4"/>
        <v>116</v>
      </c>
      <c r="I35" s="21">
        <f t="shared" si="4"/>
        <v>116</v>
      </c>
      <c r="J35" s="21">
        <f t="shared" si="4"/>
        <v>116</v>
      </c>
      <c r="K35" s="21">
        <f t="shared" si="4"/>
        <v>116</v>
      </c>
      <c r="L35" s="21">
        <f t="shared" si="4"/>
        <v>116</v>
      </c>
      <c r="M35" s="21">
        <f t="shared" si="4"/>
        <v>116</v>
      </c>
      <c r="N35" s="21">
        <f t="shared" si="4"/>
        <v>116</v>
      </c>
      <c r="O35" s="21">
        <f t="shared" si="4"/>
        <v>116</v>
      </c>
      <c r="P35" s="21">
        <f t="shared" si="4"/>
        <v>116</v>
      </c>
      <c r="Q35" s="21">
        <f t="shared" si="4"/>
        <v>116</v>
      </c>
      <c r="R35" s="21">
        <f t="shared" si="4"/>
        <v>116</v>
      </c>
      <c r="S35" s="21">
        <f t="shared" si="4"/>
        <v>116</v>
      </c>
      <c r="T35" s="21">
        <f t="shared" si="4"/>
        <v>116</v>
      </c>
      <c r="U35" s="21">
        <f t="shared" si="4"/>
        <v>116</v>
      </c>
      <c r="V35" s="21">
        <f t="shared" si="4"/>
        <v>116</v>
      </c>
      <c r="W35" s="21">
        <f t="shared" si="4"/>
        <v>116</v>
      </c>
      <c r="X35" s="21">
        <f t="shared" si="4"/>
        <v>116</v>
      </c>
      <c r="Y35" s="21">
        <f t="shared" si="4"/>
        <v>116</v>
      </c>
      <c r="Z35" s="21">
        <f t="shared" si="4"/>
        <v>116</v>
      </c>
      <c r="AA35" s="21">
        <f t="shared" si="4"/>
        <v>116</v>
      </c>
      <c r="AB35" s="21">
        <f t="shared" si="4"/>
        <v>116</v>
      </c>
      <c r="AC35" s="21">
        <f t="shared" si="4"/>
        <v>116</v>
      </c>
      <c r="AD35" s="21">
        <f t="shared" si="4"/>
        <v>116</v>
      </c>
      <c r="AE35" s="21">
        <f t="shared" si="4"/>
        <v>116</v>
      </c>
      <c r="AF35" s="21">
        <f t="shared" si="4"/>
        <v>116</v>
      </c>
      <c r="AG35" s="21">
        <f t="shared" si="4"/>
        <v>116</v>
      </c>
      <c r="AH35" s="21">
        <f t="shared" si="4"/>
        <v>116</v>
      </c>
      <c r="AI35" s="21">
        <f t="shared" si="4"/>
        <v>116</v>
      </c>
      <c r="AJ35" s="21">
        <f t="shared" si="4"/>
        <v>116</v>
      </c>
      <c r="AK35" s="21">
        <f t="shared" si="4"/>
        <v>116</v>
      </c>
      <c r="AL35" s="21">
        <f t="shared" si="4"/>
        <v>116</v>
      </c>
      <c r="AM35" s="21">
        <f t="shared" si="4"/>
        <v>116</v>
      </c>
      <c r="AN35" s="21">
        <f t="shared" si="4"/>
        <v>116</v>
      </c>
      <c r="AO35" s="21">
        <f t="shared" si="4"/>
        <v>116</v>
      </c>
      <c r="AP35" s="21">
        <f t="shared" si="4"/>
        <v>116</v>
      </c>
      <c r="AQ35" s="21">
        <f t="shared" si="4"/>
        <v>116</v>
      </c>
      <c r="AR35" s="21">
        <f t="shared" si="4"/>
        <v>116</v>
      </c>
      <c r="AS35" s="21">
        <f t="shared" si="4"/>
        <v>116</v>
      </c>
      <c r="AT35" s="21">
        <f t="shared" si="4"/>
        <v>116</v>
      </c>
      <c r="AU35" s="21">
        <f t="shared" si="4"/>
        <v>116</v>
      </c>
      <c r="AV35" s="21">
        <f t="shared" si="4"/>
        <v>116</v>
      </c>
      <c r="AW35" s="29"/>
      <c r="AX35" s="29"/>
      <c r="AY35" s="29"/>
      <c r="AZ35" s="29"/>
    </row>
    <row r="36" spans="1:52" x14ac:dyDescent="0.2">
      <c r="A36" s="26" t="s">
        <v>177</v>
      </c>
      <c r="B36" s="25"/>
      <c r="C36" s="21">
        <f>C34/C35*100</f>
        <v>83.620689655172413</v>
      </c>
      <c r="D36" s="21">
        <f t="shared" ref="D36:AV36" si="5">D34/D35*100</f>
        <v>87.931034482758619</v>
      </c>
      <c r="E36" s="21">
        <f t="shared" si="5"/>
        <v>87.931034482758619</v>
      </c>
      <c r="F36" s="21">
        <f t="shared" si="5"/>
        <v>87.931034482758619</v>
      </c>
      <c r="G36" s="21">
        <f t="shared" si="5"/>
        <v>87.068965517241381</v>
      </c>
      <c r="H36" s="21">
        <f t="shared" si="5"/>
        <v>84.482758620689651</v>
      </c>
      <c r="I36" s="21">
        <f t="shared" si="5"/>
        <v>83.620689655172413</v>
      </c>
      <c r="J36" s="21">
        <f t="shared" si="5"/>
        <v>87.068965517241381</v>
      </c>
      <c r="K36" s="21">
        <f t="shared" si="5"/>
        <v>87.068965517241381</v>
      </c>
      <c r="L36" s="21">
        <f t="shared" si="5"/>
        <v>87.068965517241381</v>
      </c>
      <c r="M36" s="21">
        <f t="shared" si="5"/>
        <v>88.793103448275872</v>
      </c>
      <c r="N36" s="21">
        <f t="shared" si="5"/>
        <v>93.103448275862064</v>
      </c>
      <c r="O36" s="21">
        <f t="shared" si="5"/>
        <v>87.931034482758619</v>
      </c>
      <c r="P36" s="21">
        <f t="shared" si="5"/>
        <v>89.65517241379311</v>
      </c>
      <c r="Q36" s="21">
        <f t="shared" si="5"/>
        <v>85.34482758620689</v>
      </c>
      <c r="R36" s="21">
        <f t="shared" si="5"/>
        <v>92.241379310344826</v>
      </c>
      <c r="S36" s="21">
        <f t="shared" si="5"/>
        <v>88.793103448275872</v>
      </c>
      <c r="T36" s="21">
        <f t="shared" si="5"/>
        <v>87.068965517241381</v>
      </c>
      <c r="U36" s="21">
        <f t="shared" si="5"/>
        <v>89.65517241379311</v>
      </c>
      <c r="V36" s="21">
        <f t="shared" si="5"/>
        <v>86.206896551724128</v>
      </c>
      <c r="W36" s="21">
        <f t="shared" si="5"/>
        <v>82.758620689655174</v>
      </c>
      <c r="X36" s="21">
        <f t="shared" si="5"/>
        <v>88.793103448275872</v>
      </c>
      <c r="Y36" s="21">
        <f t="shared" si="5"/>
        <v>84.482758620689651</v>
      </c>
      <c r="Z36" s="21">
        <f t="shared" si="5"/>
        <v>88.793103448275872</v>
      </c>
      <c r="AA36" s="21">
        <f t="shared" si="5"/>
        <v>88.793103448275872</v>
      </c>
      <c r="AB36" s="21">
        <f t="shared" si="5"/>
        <v>92.241379310344826</v>
      </c>
      <c r="AC36" s="21">
        <f t="shared" si="5"/>
        <v>89.65517241379311</v>
      </c>
      <c r="AD36" s="21">
        <f t="shared" si="5"/>
        <v>89.65517241379311</v>
      </c>
      <c r="AE36" s="21">
        <f t="shared" si="5"/>
        <v>92.241379310344826</v>
      </c>
      <c r="AF36" s="21">
        <f t="shared" si="5"/>
        <v>91.379310344827587</v>
      </c>
      <c r="AG36" s="21">
        <f t="shared" si="5"/>
        <v>87.068965517241381</v>
      </c>
      <c r="AH36" s="21">
        <f t="shared" si="5"/>
        <v>87.068965517241381</v>
      </c>
      <c r="AI36" s="21">
        <f t="shared" si="5"/>
        <v>87.931034482758619</v>
      </c>
      <c r="AJ36" s="21">
        <f t="shared" si="5"/>
        <v>86.206896551724128</v>
      </c>
      <c r="AK36" s="21">
        <f t="shared" si="5"/>
        <v>85.34482758620689</v>
      </c>
      <c r="AL36" s="21">
        <f t="shared" si="5"/>
        <v>84.482758620689651</v>
      </c>
      <c r="AM36" s="21">
        <f t="shared" si="5"/>
        <v>88.793103448275872</v>
      </c>
      <c r="AN36" s="21">
        <f t="shared" si="5"/>
        <v>91.379310344827587</v>
      </c>
      <c r="AO36" s="21">
        <f t="shared" si="5"/>
        <v>87.931034482758619</v>
      </c>
      <c r="AP36" s="21">
        <f t="shared" si="5"/>
        <v>87.068965517241381</v>
      </c>
      <c r="AQ36" s="21">
        <f t="shared" si="5"/>
        <v>81.896551724137936</v>
      </c>
      <c r="AR36" s="21">
        <f t="shared" si="5"/>
        <v>85.34482758620689</v>
      </c>
      <c r="AS36" s="21">
        <f t="shared" si="5"/>
        <v>79.310344827586206</v>
      </c>
      <c r="AT36" s="21">
        <f t="shared" si="5"/>
        <v>87.068965517241381</v>
      </c>
      <c r="AU36" s="21">
        <f t="shared" si="5"/>
        <v>88.793103448275872</v>
      </c>
      <c r="AV36" s="21">
        <f t="shared" si="5"/>
        <v>88.793103448275872</v>
      </c>
      <c r="AW36" s="29"/>
      <c r="AX36" s="29"/>
      <c r="AY36" s="29"/>
      <c r="AZ36" s="29"/>
    </row>
    <row r="37" spans="1:52" x14ac:dyDescent="0.2">
      <c r="A37" s="27" t="s">
        <v>178</v>
      </c>
      <c r="B37" s="21"/>
      <c r="C37" s="38">
        <f>AVERAGE(C36:AV36)</f>
        <v>87.518740629685141</v>
      </c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38"/>
      <c r="AU37" s="38"/>
      <c r="AV37" s="38"/>
      <c r="AW37" s="29"/>
      <c r="AX37" s="29"/>
      <c r="AY37" s="29"/>
      <c r="AZ37" s="29"/>
    </row>
  </sheetData>
  <mergeCells count="10">
    <mergeCell ref="AZ2:AZ3"/>
    <mergeCell ref="AZ4:AZ32"/>
    <mergeCell ref="A33:AZ33"/>
    <mergeCell ref="C37:AV37"/>
    <mergeCell ref="A2:A3"/>
    <mergeCell ref="B2:B32"/>
    <mergeCell ref="C2:AV2"/>
    <mergeCell ref="AW2:AW3"/>
    <mergeCell ref="AX2:AX3"/>
    <mergeCell ref="AY2:AY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Form Responses 1</vt:lpstr>
      <vt:lpstr>SKOR ITEM</vt:lpstr>
      <vt:lpstr>SKOR ITEM.2</vt:lpstr>
      <vt:lpstr>TABULASI ANGKET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2024-11-21T13:40:43Z</dcterms:created>
  <dcterms:modified xsi:type="dcterms:W3CDTF">2024-11-21T16:14:15Z</dcterms:modified>
</cp:coreProperties>
</file>